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Y:\arhiva_ivan 1.6.2021\INVESTICIJE  GRADNJA  2014 , 2015, 2016 ceste\2026\GASILSKI DOM CIRKULANE - 2.faza\"/>
    </mc:Choice>
  </mc:AlternateContent>
  <xr:revisionPtr revIDLastSave="0" documentId="13_ncr:1_{71659926-2CA2-4FB9-B0EC-073458407682}" xr6:coauthVersionLast="47" xr6:coauthVersionMax="47" xr10:uidLastSave="{00000000-0000-0000-0000-000000000000}"/>
  <bookViews>
    <workbookView xWindow="28680" yWindow="-120" windowWidth="29040" windowHeight="15720" tabRatio="885" xr2:uid="{00000000-000D-0000-FFFF-FFFF00000000}"/>
  </bookViews>
  <sheets>
    <sheet name="SKUPNA REKAPITULACIJA" sheetId="63" r:id="rId1"/>
    <sheet name="REKAPITULACIJA GO" sheetId="1" r:id="rId2"/>
    <sheet name="SPLOŠNE OPOMBE" sheetId="24" r:id="rId3"/>
    <sheet name="SPLOŠNA DOLOČILA" sheetId="26" r:id="rId4"/>
    <sheet name="A 0. PRIPRAVLJALNA DELA" sheetId="64" r:id="rId5"/>
    <sheet name="A III. ZIDARSKA DELA - RAZNO" sheetId="6" r:id="rId6"/>
    <sheet name="B II. KLJUČAVNIČARSKA DELA" sheetId="40" state="hidden" r:id="rId7"/>
    <sheet name="A VI. KANALIZACIJA" sheetId="39" state="hidden" r:id="rId8"/>
    <sheet name="B I. KROVSKO KLEPARSKA DELA" sheetId="50" state="hidden" r:id="rId9"/>
    <sheet name="B I. KLJUČAVNIČARSKA DELA" sheetId="49" state="hidden" r:id="rId10"/>
    <sheet name="B I.NOT. STAVBNOMIZARSKA DELA" sheetId="29" r:id="rId11"/>
    <sheet name="B II. TLAKARSKA DELA" sheetId="36" r:id="rId12"/>
    <sheet name="B III. KERAMIČARSKA DELA" sheetId="31" r:id="rId13"/>
    <sheet name="B IV. SUHOMONTAŽNA DELA" sheetId="48" r:id="rId14"/>
    <sheet name="B V. SLIKOPLESKARSKA DELA" sheetId="33" r:id="rId15"/>
    <sheet name="B VIII. FASADERSKA DELA" sheetId="32" state="hidden" r:id="rId16"/>
    <sheet name="B VI. PODOPOLAGARSKA DELA " sheetId="54" r:id="rId17"/>
    <sheet name="B VII. FASADERSKA DELA " sheetId="56" r:id="rId18"/>
    <sheet name="B VIII. STEKLARSKA DELA" sheetId="42" state="hidden" r:id="rId19"/>
    <sheet name="B IX. RAVNA STREHA - TLAK" sheetId="62" r:id="rId20"/>
    <sheet name="B IX. KLJUČAV. IN RAZNA DELA" sheetId="61" r:id="rId21"/>
    <sheet name="SPLOŠNO" sheetId="59" r:id="rId22"/>
    <sheet name="ELEKTRO REK." sheetId="65" r:id="rId23"/>
    <sheet name="JAKI TOK" sheetId="68" r:id="rId24"/>
    <sheet name="STREL." sheetId="71" r:id="rId25"/>
    <sheet name="DEA" sheetId="69" r:id="rId26"/>
    <sheet name="IKS" sheetId="70" r:id="rId27"/>
    <sheet name="KONTROLA PRISTOPA" sheetId="72" r:id="rId28"/>
    <sheet name="VIDEO" sheetId="73" r:id="rId29"/>
    <sheet name="Vlom" sheetId="74" r:id="rId30"/>
    <sheet name="Zun. razsv." sheetId="75" r:id="rId31"/>
    <sheet name="NN kan., zaščita, izkopi" sheetId="76" r:id="rId32"/>
    <sheet name="NN razvod" sheetId="77" r:id="rId33"/>
    <sheet name="TK kan." sheetId="78" r:id="rId34"/>
    <sheet name="STROJNE REK." sheetId="79" r:id="rId35"/>
    <sheet name="SI-splošno " sheetId="80" r:id="rId36"/>
    <sheet name="A. VODOVOD IN KANALIZACIJA" sheetId="81" r:id="rId37"/>
    <sheet name="B. RAD. OGREVANJE" sheetId="82" r:id="rId38"/>
    <sheet name="C. PREZRAČEVANJE" sheetId="83" r:id="rId39"/>
    <sheet name="D. OGR. IN HLAJENJE " sheetId="84" r:id="rId40"/>
    <sheet name="E. KOMPRESORSKA POSTAJA" sheetId="85" r:id="rId41"/>
    <sheet name="ZU REK." sheetId="86" r:id="rId42"/>
    <sheet name="ZUNANJA UREDITEV" sheetId="87" r:id="rId43"/>
  </sheets>
  <definedNames>
    <definedName name="_1Excel_BuiltIn_Print_Area_1_1">#REF!</definedName>
    <definedName name="_1Excel_BuiltIn_Print_Area_5_1_1">#REF!</definedName>
    <definedName name="_1Excel_BuiltIn_Print_Area_5_1_2">#REF!</definedName>
    <definedName name="_2Excel_BuiltIn_Print_Area_5_1_1">#REF!</definedName>
    <definedName name="_3Excel_BuiltIn_Print_Area_8_1_1">#REF!</definedName>
    <definedName name="_4Excel_BuiltIn_Print_Titles_6_1_1">#REF!</definedName>
    <definedName name="a">#REF!</definedName>
    <definedName name="b">#REF!</definedName>
    <definedName name="Excel_BuiltIn_Print_Area_1_2">#REF!</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14_1">"$#REF!.$A$1:$IV$64784"</definedName>
    <definedName name="Excel_BuiltIn_Print_Area_16_1">"$#REF!.$A$1:$IV$64784"</definedName>
    <definedName name="Excel_BuiltIn_Print_Area_2_1">#REF!</definedName>
    <definedName name="Excel_BuiltIn_Print_Area_3_1">#REF!</definedName>
    <definedName name="Excel_BuiltIn_Print_Area_4_1">#REF!</definedName>
    <definedName name="Excel_BuiltIn_Print_Area_4_1_1">#REF!</definedName>
    <definedName name="Excel_BuiltIn_Print_Area_5_1">#REF!</definedName>
    <definedName name="Excel_BuiltIn_Print_Area_6_1">#REF!</definedName>
    <definedName name="Excel_BuiltIn_Print_Area_8_1">#REF!</definedName>
    <definedName name="Excel_BuiltIn_Print_Area_9_1">#REF!</definedName>
    <definedName name="Excel_BuiltIn_Print_Titles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2">#REF!</definedName>
    <definedName name="Excel_BuiltIn_Print_Titles_3">#REF!</definedName>
    <definedName name="Excel_BuiltIn_Print_Titles_4_1">#REF!</definedName>
    <definedName name="Excel_BuiltIn_Print_Titles_4_1_1">#REF!</definedName>
    <definedName name="Excel_BuiltIn_Print_Titles_5">#REF!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8">#REF!</definedName>
    <definedName name="Excel_BuiltIn_Print_Titles_9">#REF!</definedName>
    <definedName name="j">#REF!</definedName>
    <definedName name="n">#REF!</definedName>
    <definedName name="_xlnm.Print_Area" localSheetId="4">'A 0. PRIPRAVLJALNA DELA'!$A$1:$F$35</definedName>
    <definedName name="_xlnm.Print_Area" localSheetId="5">'A III. ZIDARSKA DELA - RAZNO'!$A$1:$F$68</definedName>
    <definedName name="_xlnm.Print_Area" localSheetId="36">'A. VODOVOD IN KANALIZACIJA'!$A$1:$F$651</definedName>
    <definedName name="_xlnm.Print_Area" localSheetId="14">'B V. SLIKOPLESKARSKA DELA'!$A$1:$F$76</definedName>
    <definedName name="_xlnm.Print_Area" localSheetId="17">'B VII. FASADERSKA DELA '!$A$1:$F$61</definedName>
    <definedName name="_xlnm.Print_Area" localSheetId="37">'B. RAD. OGREVANJE'!$A$1:$F$282</definedName>
    <definedName name="_xlnm.Print_Area" localSheetId="38">'C. PREZRAČEVANJE'!$A$1:$F$300</definedName>
    <definedName name="_xlnm.Print_Area" localSheetId="39">'D. OGR. IN HLAJENJE '!$A$1:$F$319</definedName>
    <definedName name="_xlnm.Print_Area" localSheetId="25">#N/A</definedName>
    <definedName name="_xlnm.Print_Area" localSheetId="40">'E. KOMPRESORSKA POSTAJA'!$A$1:$F$70</definedName>
    <definedName name="_xlnm.Print_Area" localSheetId="26">IKS!$A$1:$F$87</definedName>
    <definedName name="_xlnm.Print_Area" localSheetId="23">'JAKI TOK'!$A$1:$F$503</definedName>
    <definedName name="_xlnm.Print_Area" localSheetId="27">#N/A</definedName>
    <definedName name="_xlnm.Print_Area" localSheetId="31">'NN kan., zaščita, izkopi'!$A$1:$F$73</definedName>
    <definedName name="_xlnm.Print_Area" localSheetId="32">'NN razvod'!$A$1:$F$64</definedName>
    <definedName name="_xlnm.Print_Area" localSheetId="1">'REKAPITULACIJA GO'!$A:$F</definedName>
    <definedName name="_xlnm.Print_Area" localSheetId="35">'SI-splošno '!$A$1:$F$91</definedName>
    <definedName name="_xlnm.Print_Area" localSheetId="0">'SKUPNA REKAPITULACIJA'!$A:$F</definedName>
    <definedName name="_xlnm.Print_Area" localSheetId="2">'SPLOŠNE OPOMBE'!$A$1:$F$21</definedName>
    <definedName name="_xlnm.Print_Area" localSheetId="24">STREL.!$A$1:$F$68</definedName>
    <definedName name="_xlnm.Print_Area" localSheetId="34">'STROJNE REK.'!$A$1:$E$78</definedName>
    <definedName name="_xlnm.Print_Area" localSheetId="33">'TK kan.'!$A$1:$F$60</definedName>
    <definedName name="_xlnm.Print_Area" localSheetId="28">VIDEO!$A$1:$F$22</definedName>
    <definedName name="_xlnm.Print_Area" localSheetId="29">#N/A</definedName>
    <definedName name="_xlnm.Print_Area" localSheetId="41">'ZU REK.'!$A$1:$E$38</definedName>
    <definedName name="_xlnm.Print_Area" localSheetId="30">'Zun. razsv.'!$A$1:$J$153</definedName>
    <definedName name="_xlnm.Print_Titles" localSheetId="4">'A 0. PRIPRAVLJALNA DELA'!$1:$1</definedName>
    <definedName name="_xlnm.Print_Titles" localSheetId="5">'A III. ZIDARSKA DELA - RAZNO'!$1:$1</definedName>
    <definedName name="_xlnm.Print_Titles" localSheetId="7">'A VI. KANALIZACIJA'!$1:$2</definedName>
    <definedName name="_xlnm.Print_Titles" localSheetId="36">'A. VODOVOD IN KANALIZACIJA'!$31:$31</definedName>
    <definedName name="_xlnm.Print_Titles" localSheetId="9">'B I. KLJUČAVNIČARSKA DELA'!$1:$2</definedName>
    <definedName name="_xlnm.Print_Titles" localSheetId="10">'B I.NOT. STAVBNOMIZARSKA DELA'!$1:$1</definedName>
    <definedName name="_xlnm.Print_Titles" localSheetId="6">'B II. KLJUČAVNIČARSKA DELA'!$1:$2</definedName>
    <definedName name="_xlnm.Print_Titles" localSheetId="11">'B II. TLAKARSKA DELA'!$1:$1</definedName>
    <definedName name="_xlnm.Print_Titles" localSheetId="12">'B III. KERAMIČARSKA DELA'!$1:$1</definedName>
    <definedName name="_xlnm.Print_Titles" localSheetId="13">'B IV. SUHOMONTAŽNA DELA'!$1:$1</definedName>
    <definedName name="_xlnm.Print_Titles" localSheetId="20">'B IX. KLJUČAV. IN RAZNA DELA'!$1:$1</definedName>
    <definedName name="_xlnm.Print_Titles" localSheetId="19">'B IX. RAVNA STREHA - TLAK'!$1:$1</definedName>
    <definedName name="_xlnm.Print_Titles" localSheetId="14">'B V. SLIKOPLESKARSKA DELA'!$1:$1</definedName>
    <definedName name="_xlnm.Print_Titles" localSheetId="16">'B VI. PODOPOLAGARSKA DELA '!$1:$1</definedName>
    <definedName name="_xlnm.Print_Titles" localSheetId="17">'B VII. FASADERSKA DELA '!$1:$1</definedName>
    <definedName name="_xlnm.Print_Titles" localSheetId="15">'B VIII. FASADERSKA DELA'!$1:$2</definedName>
    <definedName name="_xlnm.Print_Titles" localSheetId="37">'B. RAD. OGREVANJE'!$16:$16</definedName>
    <definedName name="_xlnm.Print_Titles" localSheetId="38">'C. PREZRAČEVANJE'!$15:$15</definedName>
    <definedName name="_xlnm.Print_Titles" localSheetId="39">'D. OGR. IN HLAJENJE '!$15:$15</definedName>
    <definedName name="_xlnm.Print_Titles" localSheetId="40">'E. KOMPRESORSKA POSTAJA'!$15:$15</definedName>
    <definedName name="_xlnm.Print_Titles" localSheetId="26">#N/A</definedName>
    <definedName name="_xlnm.Print_Titles" localSheetId="23">#N/A</definedName>
    <definedName name="_xlnm.Print_Titles" localSheetId="35">'SI-splošno '!$6:$6</definedName>
    <definedName name="_xlnm.Print_Titles" localSheetId="24">#N/A</definedName>
    <definedName name="_xlnm.Print_Titles" localSheetId="28">#N/A</definedName>
    <definedName name="_xlnm.Print_Titles" localSheetId="29">#N/A</definedName>
    <definedName name="_xlnm.Print_Titles" localSheetId="30">#N/A</definedName>
    <definedName name="_xlnm.Print_Titles" localSheetId="42">#N/A</definedName>
    <definedName name="v">#REF!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1" l="1"/>
  <c r="F35" i="64"/>
  <c r="F104" i="87"/>
  <c r="F108" i="87" s="1"/>
  <c r="F82" i="87"/>
  <c r="E13" i="86" s="1"/>
  <c r="F19" i="87"/>
  <c r="E11" i="86" s="1"/>
  <c r="F23" i="65"/>
  <c r="F19" i="54"/>
  <c r="F25" i="54" s="1"/>
  <c r="F5" i="87"/>
  <c r="F7" i="87"/>
  <c r="F9" i="87"/>
  <c r="F11" i="87"/>
  <c r="F13" i="87"/>
  <c r="F15" i="87"/>
  <c r="F17" i="87"/>
  <c r="F25" i="87"/>
  <c r="F27" i="87"/>
  <c r="F29" i="87"/>
  <c r="F31" i="87"/>
  <c r="F33" i="87"/>
  <c r="F35" i="87"/>
  <c r="F37" i="87"/>
  <c r="F39" i="87"/>
  <c r="F41" i="87"/>
  <c r="F43" i="87"/>
  <c r="F45" i="87"/>
  <c r="F47" i="87"/>
  <c r="F49" i="87" s="1"/>
  <c r="F54" i="87"/>
  <c r="F56" i="87"/>
  <c r="F58" i="87"/>
  <c r="F60" i="87"/>
  <c r="F62" i="87"/>
  <c r="F64" i="87"/>
  <c r="F66" i="87"/>
  <c r="F68" i="87"/>
  <c r="F70" i="87"/>
  <c r="F73" i="87"/>
  <c r="F76" i="87"/>
  <c r="F78" i="87"/>
  <c r="F80" i="87"/>
  <c r="F86" i="87"/>
  <c r="F88" i="87"/>
  <c r="F90" i="87"/>
  <c r="F93" i="87"/>
  <c r="F96" i="87"/>
  <c r="F98" i="87"/>
  <c r="F100" i="87"/>
  <c r="F102" i="87"/>
  <c r="F106" i="87"/>
  <c r="F115" i="87"/>
  <c r="F120" i="87"/>
  <c r="F122" i="87"/>
  <c r="F125" i="87" s="1"/>
  <c r="E15" i="86" s="1"/>
  <c r="E12" i="86" l="1"/>
  <c r="E14" i="86"/>
  <c r="E17" i="86" s="1"/>
  <c r="D19" i="86" l="1"/>
  <c r="E19" i="86" s="1"/>
  <c r="E21" i="86" s="1"/>
  <c r="F17" i="63" s="1"/>
  <c r="F20" i="85"/>
  <c r="F21" i="85"/>
  <c r="A22" i="85"/>
  <c r="F22" i="85"/>
  <c r="F23" i="85"/>
  <c r="F24" i="85"/>
  <c r="F25" i="85"/>
  <c r="F26" i="85"/>
  <c r="F27" i="85"/>
  <c r="A28" i="85"/>
  <c r="F28" i="85"/>
  <c r="F29" i="85"/>
  <c r="F30" i="85"/>
  <c r="F31" i="85"/>
  <c r="F32" i="85"/>
  <c r="A33" i="85"/>
  <c r="F33" i="85"/>
  <c r="F34" i="85"/>
  <c r="F35" i="85"/>
  <c r="F36" i="85"/>
  <c r="F37" i="85"/>
  <c r="F38" i="85"/>
  <c r="F39" i="85"/>
  <c r="F40" i="85"/>
  <c r="F41" i="85"/>
  <c r="F42" i="85"/>
  <c r="F43" i="85"/>
  <c r="F44" i="85"/>
  <c r="F45" i="85"/>
  <c r="F46" i="85"/>
  <c r="F47" i="85"/>
  <c r="F48" i="85"/>
  <c r="F49" i="85"/>
  <c r="F50" i="85"/>
  <c r="F51" i="85"/>
  <c r="F52" i="85"/>
  <c r="F53" i="85"/>
  <c r="F54" i="85"/>
  <c r="F55" i="85"/>
  <c r="F56" i="85"/>
  <c r="F57" i="85"/>
  <c r="F58" i="85"/>
  <c r="F60" i="85"/>
  <c r="F63" i="85"/>
  <c r="F64" i="85"/>
  <c r="F20" i="84"/>
  <c r="F21" i="84"/>
  <c r="A22" i="84"/>
  <c r="F22" i="84"/>
  <c r="F23" i="84"/>
  <c r="F24" i="84"/>
  <c r="F25" i="84"/>
  <c r="F26" i="84"/>
  <c r="F27" i="84"/>
  <c r="F28" i="84"/>
  <c r="F29" i="84"/>
  <c r="F30" i="84"/>
  <c r="F31" i="84"/>
  <c r="F32" i="84"/>
  <c r="F33" i="84"/>
  <c r="F34" i="84"/>
  <c r="F35" i="84"/>
  <c r="F36" i="84"/>
  <c r="F37" i="84"/>
  <c r="F38" i="84"/>
  <c r="F39" i="84"/>
  <c r="F40" i="84"/>
  <c r="F41" i="84"/>
  <c r="F42" i="84"/>
  <c r="F43" i="84"/>
  <c r="F44" i="84"/>
  <c r="F45" i="84"/>
  <c r="F46" i="84"/>
  <c r="F47" i="84"/>
  <c r="F48" i="84"/>
  <c r="F49" i="84"/>
  <c r="F50" i="84"/>
  <c r="F51" i="84"/>
  <c r="F52" i="84"/>
  <c r="F53" i="84"/>
  <c r="F54" i="84"/>
  <c r="F55" i="84"/>
  <c r="F56" i="84"/>
  <c r="F57" i="84"/>
  <c r="F58" i="84"/>
  <c r="F59" i="84"/>
  <c r="F60" i="84"/>
  <c r="F61" i="84"/>
  <c r="F62" i="84"/>
  <c r="F63" i="84"/>
  <c r="F64" i="84"/>
  <c r="F65" i="84"/>
  <c r="F66" i="84"/>
  <c r="F67" i="84"/>
  <c r="F68" i="84"/>
  <c r="F69" i="84"/>
  <c r="F70" i="84"/>
  <c r="F71" i="84"/>
  <c r="F72" i="84"/>
  <c r="A73" i="84"/>
  <c r="F73" i="84"/>
  <c r="F74" i="84"/>
  <c r="F75" i="84"/>
  <c r="F76" i="84"/>
  <c r="F77" i="84"/>
  <c r="F78" i="84"/>
  <c r="F79" i="84"/>
  <c r="F80" i="84"/>
  <c r="F81" i="84"/>
  <c r="F82" i="84"/>
  <c r="F83" i="84"/>
  <c r="F84" i="84"/>
  <c r="F85" i="84"/>
  <c r="F86" i="84"/>
  <c r="F87" i="84"/>
  <c r="F88" i="84"/>
  <c r="F89" i="84"/>
  <c r="F90" i="84"/>
  <c r="F91" i="84"/>
  <c r="F92" i="84"/>
  <c r="F93" i="84"/>
  <c r="F94" i="84"/>
  <c r="F95" i="84"/>
  <c r="F96" i="84"/>
  <c r="F97" i="84"/>
  <c r="F98" i="84"/>
  <c r="F99" i="84"/>
  <c r="F100" i="84"/>
  <c r="F101" i="84"/>
  <c r="F102" i="84"/>
  <c r="F103" i="84"/>
  <c r="F104" i="84"/>
  <c r="F105" i="84"/>
  <c r="F106" i="84"/>
  <c r="F107" i="84"/>
  <c r="F108" i="84"/>
  <c r="F109" i="84"/>
  <c r="F110" i="84"/>
  <c r="F111" i="84"/>
  <c r="F112" i="84"/>
  <c r="F113" i="84"/>
  <c r="F114" i="84"/>
  <c r="F115" i="84"/>
  <c r="F116" i="84"/>
  <c r="F117" i="84"/>
  <c r="F118" i="84"/>
  <c r="F119" i="84"/>
  <c r="F120" i="84"/>
  <c r="F121" i="84"/>
  <c r="F122" i="84"/>
  <c r="F123" i="84"/>
  <c r="F124" i="84"/>
  <c r="F125" i="84"/>
  <c r="F126" i="84"/>
  <c r="F127" i="84"/>
  <c r="F128" i="84"/>
  <c r="F129" i="84"/>
  <c r="F130" i="84"/>
  <c r="F131" i="84"/>
  <c r="F132" i="84"/>
  <c r="F133" i="84"/>
  <c r="F134" i="84"/>
  <c r="F135" i="84"/>
  <c r="F136" i="84"/>
  <c r="F137" i="84"/>
  <c r="F138" i="84"/>
  <c r="F139" i="84"/>
  <c r="F140" i="84"/>
  <c r="F141" i="84"/>
  <c r="F142" i="84"/>
  <c r="F143" i="84"/>
  <c r="F144" i="84"/>
  <c r="F145" i="84"/>
  <c r="F146" i="84"/>
  <c r="F147" i="84"/>
  <c r="F148" i="84"/>
  <c r="F149" i="84"/>
  <c r="F150" i="84"/>
  <c r="F151" i="84"/>
  <c r="F152" i="84"/>
  <c r="F153" i="84"/>
  <c r="F154" i="84"/>
  <c r="F155" i="84"/>
  <c r="F156" i="84"/>
  <c r="F157" i="84"/>
  <c r="F158" i="84"/>
  <c r="F159" i="84"/>
  <c r="F160" i="84"/>
  <c r="F161" i="84"/>
  <c r="F162" i="84"/>
  <c r="F163" i="84"/>
  <c r="F164" i="84"/>
  <c r="F165" i="84"/>
  <c r="F166" i="84"/>
  <c r="F167" i="84"/>
  <c r="F168" i="84"/>
  <c r="F169" i="84"/>
  <c r="F170" i="84"/>
  <c r="F171" i="84"/>
  <c r="F172" i="84"/>
  <c r="F173" i="84"/>
  <c r="F174" i="84"/>
  <c r="F175" i="84"/>
  <c r="F176" i="84"/>
  <c r="F177" i="84"/>
  <c r="F178" i="84"/>
  <c r="F179" i="84"/>
  <c r="F180" i="84"/>
  <c r="F181" i="84"/>
  <c r="F182" i="84"/>
  <c r="F183" i="84"/>
  <c r="F184" i="84"/>
  <c r="F185" i="84"/>
  <c r="F186" i="84"/>
  <c r="F187" i="84"/>
  <c r="F188" i="84"/>
  <c r="F189" i="84"/>
  <c r="F190" i="84"/>
  <c r="F191" i="84"/>
  <c r="F192" i="84"/>
  <c r="F193" i="84"/>
  <c r="F194" i="84"/>
  <c r="F195" i="84"/>
  <c r="F196" i="84"/>
  <c r="F197" i="84"/>
  <c r="F198" i="84"/>
  <c r="F199" i="84"/>
  <c r="F200" i="84"/>
  <c r="F201" i="84"/>
  <c r="F202" i="84"/>
  <c r="F203" i="84"/>
  <c r="F204" i="84"/>
  <c r="F205" i="84"/>
  <c r="F206" i="84"/>
  <c r="F207" i="84"/>
  <c r="F208" i="84"/>
  <c r="F209" i="84"/>
  <c r="F210" i="84"/>
  <c r="F211" i="84"/>
  <c r="F212" i="84"/>
  <c r="F213" i="84"/>
  <c r="F214" i="84"/>
  <c r="F215" i="84"/>
  <c r="F216" i="84"/>
  <c r="F217" i="84"/>
  <c r="F218" i="84"/>
  <c r="F219" i="84"/>
  <c r="F220" i="84"/>
  <c r="F221" i="84"/>
  <c r="F222" i="84"/>
  <c r="F223" i="84"/>
  <c r="F224" i="84"/>
  <c r="F225" i="84"/>
  <c r="F226" i="84"/>
  <c r="F227" i="84"/>
  <c r="F228" i="84"/>
  <c r="F229" i="84"/>
  <c r="F230" i="84"/>
  <c r="F231" i="84"/>
  <c r="F232" i="84"/>
  <c r="F233" i="84"/>
  <c r="F234" i="84"/>
  <c r="F235" i="84"/>
  <c r="F236" i="84"/>
  <c r="F237" i="84"/>
  <c r="F238" i="84"/>
  <c r="F239" i="84"/>
  <c r="F240" i="84"/>
  <c r="F241" i="84"/>
  <c r="F242" i="84"/>
  <c r="F243" i="84"/>
  <c r="F244" i="84"/>
  <c r="F245" i="84"/>
  <c r="F246" i="84"/>
  <c r="F247" i="84"/>
  <c r="F248" i="84"/>
  <c r="F249" i="84"/>
  <c r="F250" i="84"/>
  <c r="F251" i="84"/>
  <c r="F252" i="84"/>
  <c r="F253" i="84"/>
  <c r="F254" i="84"/>
  <c r="F255" i="84"/>
  <c r="F256" i="84"/>
  <c r="F257" i="84"/>
  <c r="F258" i="84"/>
  <c r="F259" i="84"/>
  <c r="F260" i="84"/>
  <c r="F261" i="84"/>
  <c r="F262" i="84"/>
  <c r="F263" i="84"/>
  <c r="F264" i="84"/>
  <c r="F265" i="84"/>
  <c r="F266" i="84"/>
  <c r="F267" i="84"/>
  <c r="F268" i="84"/>
  <c r="F269" i="84"/>
  <c r="F270" i="84"/>
  <c r="F271" i="84"/>
  <c r="F272" i="84"/>
  <c r="F273" i="84"/>
  <c r="F274" i="84"/>
  <c r="F275" i="84"/>
  <c r="F276" i="84"/>
  <c r="F277" i="84"/>
  <c r="F278" i="84"/>
  <c r="F279" i="84"/>
  <c r="F280" i="84"/>
  <c r="F281" i="84"/>
  <c r="F282" i="84"/>
  <c r="F283" i="84"/>
  <c r="F284" i="84"/>
  <c r="F285" i="84"/>
  <c r="F286" i="84"/>
  <c r="F287" i="84"/>
  <c r="F288" i="84"/>
  <c r="F289" i="84"/>
  <c r="F290" i="84"/>
  <c r="F291" i="84"/>
  <c r="F292" i="84"/>
  <c r="F293" i="84"/>
  <c r="F294" i="84"/>
  <c r="F295" i="84"/>
  <c r="F296" i="84"/>
  <c r="F297" i="84"/>
  <c r="F298" i="84"/>
  <c r="F299" i="84"/>
  <c r="F300" i="84"/>
  <c r="F301" i="84"/>
  <c r="F302" i="84"/>
  <c r="F303" i="84"/>
  <c r="F304" i="84"/>
  <c r="F305" i="84"/>
  <c r="F306" i="84"/>
  <c r="F307" i="84"/>
  <c r="F308" i="84"/>
  <c r="F309" i="84"/>
  <c r="F312" i="84"/>
  <c r="F313" i="84"/>
  <c r="F20" i="83"/>
  <c r="F21" i="83"/>
  <c r="A23" i="83"/>
  <c r="F24" i="83"/>
  <c r="F25" i="83"/>
  <c r="F26" i="83"/>
  <c r="F27" i="83"/>
  <c r="F28" i="83"/>
  <c r="F29" i="83"/>
  <c r="F30" i="83"/>
  <c r="F31" i="83"/>
  <c r="F32" i="83"/>
  <c r="F33" i="83"/>
  <c r="F34" i="83"/>
  <c r="F35" i="83"/>
  <c r="F36" i="83"/>
  <c r="F37" i="83"/>
  <c r="A38" i="83"/>
  <c r="F38" i="83"/>
  <c r="F43" i="83"/>
  <c r="F49" i="83"/>
  <c r="F50" i="83"/>
  <c r="F51" i="83"/>
  <c r="F52" i="83"/>
  <c r="F53" i="83"/>
  <c r="F54" i="83"/>
  <c r="F55" i="83"/>
  <c r="F56" i="83"/>
  <c r="F57" i="83"/>
  <c r="F58" i="83"/>
  <c r="F59" i="83"/>
  <c r="F60" i="83"/>
  <c r="F61" i="83"/>
  <c r="F62" i="83"/>
  <c r="F63" i="83"/>
  <c r="F64" i="83"/>
  <c r="F65" i="83"/>
  <c r="F66" i="83"/>
  <c r="F67" i="83"/>
  <c r="F68" i="83"/>
  <c r="F69" i="83"/>
  <c r="F70" i="83"/>
  <c r="F71" i="83"/>
  <c r="F72" i="83"/>
  <c r="F73" i="83"/>
  <c r="F74" i="83"/>
  <c r="F75" i="83"/>
  <c r="F76" i="83"/>
  <c r="F77" i="83"/>
  <c r="F78" i="83"/>
  <c r="F79" i="83"/>
  <c r="F80" i="83"/>
  <c r="F81" i="83"/>
  <c r="F82" i="83"/>
  <c r="F83" i="83"/>
  <c r="F84" i="83"/>
  <c r="F85" i="83"/>
  <c r="F87" i="83"/>
  <c r="F109" i="83"/>
  <c r="F110" i="83"/>
  <c r="F111" i="83"/>
  <c r="F113" i="83"/>
  <c r="F116" i="83"/>
  <c r="F118" i="83"/>
  <c r="F120" i="83"/>
  <c r="F122" i="83"/>
  <c r="F123" i="83"/>
  <c r="F124" i="83"/>
  <c r="F125" i="83"/>
  <c r="F126" i="83"/>
  <c r="F127" i="83"/>
  <c r="F128" i="83"/>
  <c r="F129" i="83"/>
  <c r="F130" i="83"/>
  <c r="F131" i="83"/>
  <c r="F132" i="83"/>
  <c r="F133" i="83"/>
  <c r="F134" i="83"/>
  <c r="F135" i="83"/>
  <c r="F136" i="83"/>
  <c r="F137" i="83"/>
  <c r="F138" i="83"/>
  <c r="F139" i="83"/>
  <c r="F140" i="83"/>
  <c r="F141" i="83"/>
  <c r="F142" i="83"/>
  <c r="F143" i="83"/>
  <c r="F144" i="83"/>
  <c r="F145" i="83"/>
  <c r="F146" i="83"/>
  <c r="F147" i="83"/>
  <c r="F148" i="83"/>
  <c r="F149" i="83"/>
  <c r="F150" i="83"/>
  <c r="F151" i="83"/>
  <c r="F152" i="83"/>
  <c r="F153" i="83"/>
  <c r="F154" i="83"/>
  <c r="F155" i="83"/>
  <c r="F156" i="83"/>
  <c r="F157" i="83"/>
  <c r="F158" i="83"/>
  <c r="F159" i="83"/>
  <c r="F160" i="83"/>
  <c r="F161" i="83"/>
  <c r="F162" i="83"/>
  <c r="F163" i="83"/>
  <c r="F164" i="83"/>
  <c r="F165" i="83"/>
  <c r="F166" i="83"/>
  <c r="F167" i="83"/>
  <c r="F168" i="83"/>
  <c r="F169" i="83"/>
  <c r="F170" i="83"/>
  <c r="F171" i="83"/>
  <c r="F172" i="83"/>
  <c r="F173" i="83"/>
  <c r="F174" i="83"/>
  <c r="F175" i="83"/>
  <c r="F176" i="83"/>
  <c r="F177" i="83"/>
  <c r="F178" i="83"/>
  <c r="F179" i="83"/>
  <c r="F180" i="83"/>
  <c r="F181" i="83"/>
  <c r="F182" i="83"/>
  <c r="F183" i="83"/>
  <c r="F184" i="83"/>
  <c r="F185" i="83"/>
  <c r="F186" i="83"/>
  <c r="F187" i="83"/>
  <c r="F188" i="83"/>
  <c r="F189" i="83"/>
  <c r="F190" i="83"/>
  <c r="F191" i="83"/>
  <c r="F192" i="83"/>
  <c r="F193" i="83"/>
  <c r="F194" i="83"/>
  <c r="F195" i="83"/>
  <c r="F196" i="83"/>
  <c r="F197" i="83"/>
  <c r="F198" i="83"/>
  <c r="F199" i="83"/>
  <c r="F200" i="83"/>
  <c r="F201" i="83"/>
  <c r="F202" i="83"/>
  <c r="F203" i="83"/>
  <c r="F204" i="83"/>
  <c r="F205" i="83"/>
  <c r="F206" i="83"/>
  <c r="F207" i="83"/>
  <c r="F208" i="83"/>
  <c r="F209" i="83"/>
  <c r="F210" i="83"/>
  <c r="F211" i="83"/>
  <c r="F212" i="83"/>
  <c r="F213" i="83"/>
  <c r="F214" i="83"/>
  <c r="F215" i="83"/>
  <c r="F216" i="83"/>
  <c r="F217" i="83"/>
  <c r="F218" i="83"/>
  <c r="F219" i="83"/>
  <c r="F220" i="83"/>
  <c r="F221" i="83"/>
  <c r="F222" i="83"/>
  <c r="F223" i="83"/>
  <c r="F224" i="83"/>
  <c r="F225" i="83"/>
  <c r="F226" i="83"/>
  <c r="F227" i="83"/>
  <c r="F228" i="83"/>
  <c r="F229" i="83"/>
  <c r="F230" i="83"/>
  <c r="F231" i="83"/>
  <c r="F232" i="83"/>
  <c r="F233" i="83"/>
  <c r="F234" i="83"/>
  <c r="F235" i="83"/>
  <c r="F236" i="83"/>
  <c r="F237" i="83"/>
  <c r="F238" i="83"/>
  <c r="F239" i="83"/>
  <c r="F240" i="83"/>
  <c r="F241" i="83"/>
  <c r="F242" i="83"/>
  <c r="F243" i="83"/>
  <c r="F244" i="83"/>
  <c r="F245" i="83"/>
  <c r="F246" i="83"/>
  <c r="F247" i="83"/>
  <c r="F248" i="83"/>
  <c r="F249" i="83"/>
  <c r="F250" i="83"/>
  <c r="F251" i="83"/>
  <c r="F252" i="83"/>
  <c r="F253" i="83"/>
  <c r="F254" i="83"/>
  <c r="F255" i="83"/>
  <c r="F256" i="83"/>
  <c r="F257" i="83"/>
  <c r="F258" i="83"/>
  <c r="F259" i="83"/>
  <c r="F260" i="83"/>
  <c r="F261" i="83"/>
  <c r="F262" i="83"/>
  <c r="F263" i="83"/>
  <c r="F264" i="83"/>
  <c r="F265" i="83"/>
  <c r="F266" i="83"/>
  <c r="F267" i="83"/>
  <c r="F268" i="83"/>
  <c r="F269" i="83"/>
  <c r="F270" i="83"/>
  <c r="F271" i="83"/>
  <c r="F272" i="83"/>
  <c r="F273" i="83"/>
  <c r="F274" i="83"/>
  <c r="F275" i="83"/>
  <c r="F276" i="83"/>
  <c r="F277" i="83"/>
  <c r="F278" i="83"/>
  <c r="F279" i="83"/>
  <c r="F280" i="83"/>
  <c r="F281" i="83"/>
  <c r="F282" i="83"/>
  <c r="F283" i="83"/>
  <c r="F284" i="83"/>
  <c r="F285" i="83"/>
  <c r="F286" i="83"/>
  <c r="F287" i="83"/>
  <c r="F288" i="83"/>
  <c r="F289" i="83"/>
  <c r="F290" i="83"/>
  <c r="F291" i="83"/>
  <c r="F292" i="83"/>
  <c r="F293" i="83"/>
  <c r="B21" i="82"/>
  <c r="B174" i="82" s="1"/>
  <c r="F21" i="82"/>
  <c r="F22" i="82"/>
  <c r="F23" i="82"/>
  <c r="A24" i="82"/>
  <c r="F24" i="82"/>
  <c r="F25" i="82"/>
  <c r="F27" i="82"/>
  <c r="F28" i="82"/>
  <c r="F29" i="82"/>
  <c r="F30" i="82"/>
  <c r="F31" i="82"/>
  <c r="F32" i="82"/>
  <c r="F33" i="82"/>
  <c r="F34" i="82"/>
  <c r="F35" i="82"/>
  <c r="F36" i="82"/>
  <c r="F37" i="82"/>
  <c r="F38" i="82"/>
  <c r="F39" i="82"/>
  <c r="F40" i="82"/>
  <c r="F41" i="82"/>
  <c r="F42" i="82"/>
  <c r="F43" i="82"/>
  <c r="F44" i="82"/>
  <c r="F45" i="82"/>
  <c r="F46" i="82"/>
  <c r="F47" i="82"/>
  <c r="F48" i="82"/>
  <c r="F49" i="82"/>
  <c r="F50" i="82"/>
  <c r="F51" i="82"/>
  <c r="F52" i="82"/>
  <c r="F53" i="82"/>
  <c r="F54" i="82"/>
  <c r="F55" i="82"/>
  <c r="F56" i="82"/>
  <c r="F57" i="82"/>
  <c r="F58" i="82"/>
  <c r="F59" i="82"/>
  <c r="F60" i="82"/>
  <c r="F61" i="82"/>
  <c r="F62" i="82"/>
  <c r="F63" i="82"/>
  <c r="F64" i="82"/>
  <c r="F65" i="82"/>
  <c r="F66" i="82"/>
  <c r="F67" i="82"/>
  <c r="F68" i="82"/>
  <c r="F69" i="82"/>
  <c r="F70" i="82"/>
  <c r="F71" i="82"/>
  <c r="F72" i="82"/>
  <c r="F73" i="82"/>
  <c r="F74" i="82"/>
  <c r="F75" i="82"/>
  <c r="F76" i="82"/>
  <c r="F77" i="82"/>
  <c r="F78" i="82"/>
  <c r="F79" i="82"/>
  <c r="F80" i="82"/>
  <c r="F81" i="82"/>
  <c r="F82" i="82"/>
  <c r="F83" i="82"/>
  <c r="F84" i="82"/>
  <c r="F85" i="82"/>
  <c r="F86" i="82"/>
  <c r="F87" i="82"/>
  <c r="F88" i="82"/>
  <c r="F89" i="82"/>
  <c r="F90" i="82"/>
  <c r="F91" i="82"/>
  <c r="F92" i="82"/>
  <c r="F93" i="82"/>
  <c r="F94" i="82"/>
  <c r="F95" i="82"/>
  <c r="F96" i="82"/>
  <c r="F97" i="82"/>
  <c r="F98" i="82"/>
  <c r="F99" i="82"/>
  <c r="F100" i="82"/>
  <c r="F101" i="82"/>
  <c r="F102" i="82"/>
  <c r="F103" i="82"/>
  <c r="F104" i="82"/>
  <c r="F105" i="82"/>
  <c r="F106" i="82"/>
  <c r="F107" i="82"/>
  <c r="F108" i="82"/>
  <c r="F109" i="82"/>
  <c r="F110" i="82"/>
  <c r="F111" i="82"/>
  <c r="F112" i="82"/>
  <c r="F113" i="82"/>
  <c r="F114" i="82"/>
  <c r="F115" i="82"/>
  <c r="F116" i="82"/>
  <c r="F117" i="82"/>
  <c r="F118" i="82"/>
  <c r="F119" i="82"/>
  <c r="F120" i="82"/>
  <c r="F121" i="82"/>
  <c r="F122" i="82"/>
  <c r="F123" i="82"/>
  <c r="F124" i="82"/>
  <c r="F125" i="82"/>
  <c r="F126" i="82"/>
  <c r="F127" i="82"/>
  <c r="F128" i="82"/>
  <c r="F129" i="82"/>
  <c r="F131" i="82"/>
  <c r="F132" i="82"/>
  <c r="F134" i="82"/>
  <c r="F136" i="82"/>
  <c r="F137" i="82"/>
  <c r="F138" i="82"/>
  <c r="F139" i="82"/>
  <c r="F140" i="82"/>
  <c r="F141" i="82"/>
  <c r="F142" i="82"/>
  <c r="F143" i="82"/>
  <c r="F144" i="82"/>
  <c r="F145" i="82"/>
  <c r="F146" i="82"/>
  <c r="F147" i="82"/>
  <c r="F148" i="82"/>
  <c r="F149" i="82"/>
  <c r="F150" i="82"/>
  <c r="F151" i="82"/>
  <c r="F152" i="82"/>
  <c r="F153" i="82"/>
  <c r="F154" i="82"/>
  <c r="F155" i="82"/>
  <c r="F156" i="82"/>
  <c r="F157" i="82"/>
  <c r="F159" i="82"/>
  <c r="F160" i="82"/>
  <c r="F161" i="82"/>
  <c r="F162" i="82"/>
  <c r="F163" i="82"/>
  <c r="F164" i="82"/>
  <c r="F165" i="82"/>
  <c r="F166" i="82"/>
  <c r="F167" i="82"/>
  <c r="F168" i="82"/>
  <c r="F169" i="82"/>
  <c r="F170" i="82"/>
  <c r="F177" i="82"/>
  <c r="F178" i="82"/>
  <c r="F179" i="82"/>
  <c r="F180" i="82"/>
  <c r="F181" i="82"/>
  <c r="F182" i="82"/>
  <c r="F183" i="82"/>
  <c r="F184" i="82"/>
  <c r="F185" i="82"/>
  <c r="F186" i="82"/>
  <c r="F187" i="82"/>
  <c r="F188" i="82"/>
  <c r="F190" i="82"/>
  <c r="F191" i="82"/>
  <c r="F192" i="82"/>
  <c r="F193" i="82"/>
  <c r="F194" i="82"/>
  <c r="F195" i="82"/>
  <c r="F196" i="82"/>
  <c r="F197" i="82"/>
  <c r="F198" i="82"/>
  <c r="F199" i="82"/>
  <c r="F200" i="82"/>
  <c r="F201" i="82"/>
  <c r="F202" i="82"/>
  <c r="F203" i="82"/>
  <c r="F204" i="82"/>
  <c r="F205" i="82"/>
  <c r="F206" i="82"/>
  <c r="F207" i="82"/>
  <c r="F208" i="82"/>
  <c r="F209" i="82"/>
  <c r="F210" i="82"/>
  <c r="F211" i="82"/>
  <c r="F212" i="82"/>
  <c r="F213" i="82"/>
  <c r="F214" i="82"/>
  <c r="F215" i="82"/>
  <c r="F216" i="82"/>
  <c r="F217" i="82"/>
  <c r="F218" i="82"/>
  <c r="F219" i="82"/>
  <c r="F220" i="82"/>
  <c r="F221" i="82"/>
  <c r="F222" i="82"/>
  <c r="F223" i="82"/>
  <c r="F224" i="82"/>
  <c r="F225" i="82"/>
  <c r="F226" i="82"/>
  <c r="F227" i="82"/>
  <c r="F228" i="82"/>
  <c r="F229" i="82"/>
  <c r="F230" i="82"/>
  <c r="F231" i="82"/>
  <c r="F232" i="82"/>
  <c r="F233" i="82"/>
  <c r="F234" i="82"/>
  <c r="F235" i="82"/>
  <c r="F236" i="82"/>
  <c r="F237" i="82"/>
  <c r="F238" i="82"/>
  <c r="F239" i="82"/>
  <c r="F240" i="82"/>
  <c r="F241" i="82"/>
  <c r="F242" i="82"/>
  <c r="F243" i="82"/>
  <c r="F244" i="82"/>
  <c r="F245" i="82"/>
  <c r="F246" i="82"/>
  <c r="F247" i="82"/>
  <c r="F248" i="82"/>
  <c r="F249" i="82"/>
  <c r="F250" i="82"/>
  <c r="F251" i="82"/>
  <c r="F252" i="82"/>
  <c r="F253" i="82"/>
  <c r="F254" i="82"/>
  <c r="F255" i="82"/>
  <c r="F256" i="82"/>
  <c r="F257" i="82"/>
  <c r="F258" i="82"/>
  <c r="F259" i="82"/>
  <c r="F260" i="82"/>
  <c r="F261" i="82"/>
  <c r="F262" i="82"/>
  <c r="F263" i="82"/>
  <c r="F264" i="82"/>
  <c r="F265" i="82"/>
  <c r="F266" i="82"/>
  <c r="F267" i="82"/>
  <c r="F268" i="82"/>
  <c r="F269" i="82"/>
  <c r="F270" i="82"/>
  <c r="F271" i="82"/>
  <c r="F272" i="82"/>
  <c r="F273" i="82"/>
  <c r="F274" i="82"/>
  <c r="F275" i="82"/>
  <c r="F276" i="82"/>
  <c r="F277" i="82"/>
  <c r="A41" i="81"/>
  <c r="A44" i="81" s="1"/>
  <c r="F42" i="81"/>
  <c r="F43" i="81"/>
  <c r="F44" i="81"/>
  <c r="F45" i="81"/>
  <c r="F46" i="81"/>
  <c r="F47" i="81"/>
  <c r="F48" i="81"/>
  <c r="F49" i="81"/>
  <c r="F50" i="81"/>
  <c r="F51" i="81"/>
  <c r="F52" i="81"/>
  <c r="F53" i="81"/>
  <c r="F54" i="81"/>
  <c r="F55" i="81"/>
  <c r="F56" i="81"/>
  <c r="F57" i="81"/>
  <c r="F58" i="81"/>
  <c r="F59" i="81"/>
  <c r="F60" i="81"/>
  <c r="F61" i="81"/>
  <c r="F62" i="81"/>
  <c r="F63" i="81"/>
  <c r="F64" i="81"/>
  <c r="F65" i="81"/>
  <c r="F67" i="81"/>
  <c r="F68" i="81"/>
  <c r="F69" i="81"/>
  <c r="F70" i="81"/>
  <c r="F71" i="81"/>
  <c r="F72" i="81"/>
  <c r="F75" i="81"/>
  <c r="F76"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F131" i="81"/>
  <c r="F132" i="81"/>
  <c r="F133" i="81"/>
  <c r="F134" i="81"/>
  <c r="F135" i="81"/>
  <c r="F137" i="81"/>
  <c r="F138" i="81"/>
  <c r="F152" i="81"/>
  <c r="F153" i="81"/>
  <c r="F154" i="81"/>
  <c r="F155" i="81"/>
  <c r="F156" i="81"/>
  <c r="F157" i="81"/>
  <c r="F158" i="81"/>
  <c r="F159" i="81"/>
  <c r="F160" i="81"/>
  <c r="F161" i="81"/>
  <c r="F162" i="81"/>
  <c r="F163" i="81"/>
  <c r="F164" i="81"/>
  <c r="F165" i="81"/>
  <c r="F166" i="81"/>
  <c r="F167" i="81"/>
  <c r="F168" i="81"/>
  <c r="F169" i="81"/>
  <c r="F170" i="81"/>
  <c r="F171" i="81"/>
  <c r="F172" i="81"/>
  <c r="F173" i="81"/>
  <c r="F174" i="81"/>
  <c r="F175" i="81"/>
  <c r="F176" i="81"/>
  <c r="F177" i="81"/>
  <c r="F178" i="81"/>
  <c r="F179" i="81"/>
  <c r="F180" i="81"/>
  <c r="F181" i="81"/>
  <c r="F182" i="81"/>
  <c r="F183" i="81"/>
  <c r="F184" i="81"/>
  <c r="F185" i="81"/>
  <c r="F186" i="81"/>
  <c r="F187" i="81"/>
  <c r="F188" i="81"/>
  <c r="F189" i="81"/>
  <c r="F190" i="81"/>
  <c r="F191" i="81"/>
  <c r="F192" i="81"/>
  <c r="F193" i="81"/>
  <c r="F194" i="81"/>
  <c r="F195" i="81"/>
  <c r="F196" i="81"/>
  <c r="F197" i="81"/>
  <c r="F198" i="81"/>
  <c r="F199" i="81"/>
  <c r="F200" i="81"/>
  <c r="F201" i="81"/>
  <c r="F202" i="81"/>
  <c r="F203" i="81"/>
  <c r="F204" i="81"/>
  <c r="F205" i="81"/>
  <c r="F206" i="81"/>
  <c r="F207" i="81"/>
  <c r="F208" i="81"/>
  <c r="F209" i="81"/>
  <c r="F210" i="81"/>
  <c r="F211" i="81"/>
  <c r="F212" i="81"/>
  <c r="F213" i="81"/>
  <c r="F214" i="81"/>
  <c r="F215" i="81"/>
  <c r="F216" i="81"/>
  <c r="F217" i="81"/>
  <c r="F218" i="81"/>
  <c r="F219" i="81"/>
  <c r="F220" i="81"/>
  <c r="F221" i="81"/>
  <c r="F222" i="81"/>
  <c r="F223" i="81"/>
  <c r="F224" i="81"/>
  <c r="F225" i="81"/>
  <c r="F226" i="81"/>
  <c r="F227" i="81"/>
  <c r="F228" i="81"/>
  <c r="F229" i="81"/>
  <c r="F230" i="81"/>
  <c r="F231" i="81"/>
  <c r="F232" i="81"/>
  <c r="F233" i="81"/>
  <c r="F234" i="81"/>
  <c r="F235" i="81"/>
  <c r="F236" i="81"/>
  <c r="F237" i="81"/>
  <c r="F238" i="81"/>
  <c r="F239" i="81"/>
  <c r="F240" i="81"/>
  <c r="F241" i="81"/>
  <c r="F242" i="81"/>
  <c r="F243" i="81"/>
  <c r="F244" i="81"/>
  <c r="F245" i="81"/>
  <c r="F246" i="81"/>
  <c r="F247" i="81"/>
  <c r="F248" i="81"/>
  <c r="F249" i="81"/>
  <c r="F250" i="81"/>
  <c r="F251" i="81"/>
  <c r="F252" i="81"/>
  <c r="F253" i="81"/>
  <c r="F254" i="81"/>
  <c r="F255" i="81"/>
  <c r="F256" i="81"/>
  <c r="F257" i="81"/>
  <c r="F258" i="81"/>
  <c r="F259" i="81"/>
  <c r="F260" i="81"/>
  <c r="F261" i="81"/>
  <c r="F262" i="81"/>
  <c r="F263" i="81"/>
  <c r="F264" i="81"/>
  <c r="F265" i="81"/>
  <c r="F266" i="81"/>
  <c r="F267" i="81"/>
  <c r="F268" i="81"/>
  <c r="F269" i="81"/>
  <c r="F270" i="81"/>
  <c r="F271" i="81"/>
  <c r="F272" i="81"/>
  <c r="F273" i="81"/>
  <c r="F274" i="81"/>
  <c r="F275" i="81"/>
  <c r="F276" i="81"/>
  <c r="F277" i="81"/>
  <c r="F278" i="81"/>
  <c r="F279" i="81"/>
  <c r="F280" i="81"/>
  <c r="F281" i="81"/>
  <c r="F282" i="81"/>
  <c r="F283" i="81"/>
  <c r="F284" i="81"/>
  <c r="F285" i="81"/>
  <c r="F286" i="81"/>
  <c r="F287" i="81"/>
  <c r="F288" i="81"/>
  <c r="F289" i="81"/>
  <c r="F290" i="81"/>
  <c r="F291" i="81"/>
  <c r="F292" i="81"/>
  <c r="F293" i="81"/>
  <c r="F294" i="81"/>
  <c r="F295" i="81"/>
  <c r="F296" i="81"/>
  <c r="F297" i="81"/>
  <c r="F298" i="81"/>
  <c r="F299" i="81"/>
  <c r="F309" i="81"/>
  <c r="F310" i="81"/>
  <c r="F311" i="81"/>
  <c r="F312" i="81"/>
  <c r="F313" i="81"/>
  <c r="F314" i="81"/>
  <c r="F315" i="81"/>
  <c r="F316" i="81"/>
  <c r="F317" i="81"/>
  <c r="F318" i="81"/>
  <c r="F319" i="81"/>
  <c r="F320" i="81"/>
  <c r="F321" i="81"/>
  <c r="F322" i="81"/>
  <c r="F324" i="81"/>
  <c r="F325" i="81"/>
  <c r="F326" i="81"/>
  <c r="F327" i="81"/>
  <c r="F328" i="81"/>
  <c r="F329" i="81"/>
  <c r="F330" i="81"/>
  <c r="F331" i="81"/>
  <c r="F332" i="81"/>
  <c r="F333" i="81"/>
  <c r="F334" i="81"/>
  <c r="F335" i="81"/>
  <c r="F336" i="81"/>
  <c r="F337" i="81"/>
  <c r="F338" i="81"/>
  <c r="F339" i="81"/>
  <c r="F340" i="81"/>
  <c r="F341" i="81"/>
  <c r="F342" i="81"/>
  <c r="F343" i="81"/>
  <c r="F344" i="81"/>
  <c r="F345" i="81"/>
  <c r="F346" i="81"/>
  <c r="F347" i="81"/>
  <c r="F348" i="81"/>
  <c r="F349" i="81"/>
  <c r="F350" i="81"/>
  <c r="F351" i="81"/>
  <c r="F352" i="81"/>
  <c r="F353" i="81"/>
  <c r="F354" i="81"/>
  <c r="F355" i="81"/>
  <c r="F356" i="81"/>
  <c r="F357" i="81"/>
  <c r="F358" i="81"/>
  <c r="F359" i="81"/>
  <c r="F360" i="81"/>
  <c r="F361" i="81"/>
  <c r="F362" i="81"/>
  <c r="F363" i="81"/>
  <c r="F364" i="81"/>
  <c r="F365" i="81"/>
  <c r="F366" i="81"/>
  <c r="F367" i="81"/>
  <c r="F369" i="81"/>
  <c r="F370" i="81"/>
  <c r="F385" i="81"/>
  <c r="F386" i="81"/>
  <c r="F387" i="81"/>
  <c r="F388" i="81"/>
  <c r="F389" i="81"/>
  <c r="F390" i="81"/>
  <c r="F391" i="81"/>
  <c r="F392" i="81"/>
  <c r="F393" i="81"/>
  <c r="F394" i="81"/>
  <c r="F395" i="81"/>
  <c r="F396" i="81"/>
  <c r="F397" i="81"/>
  <c r="F398" i="81"/>
  <c r="F399" i="81"/>
  <c r="F400" i="81"/>
  <c r="F401" i="81"/>
  <c r="F402" i="81"/>
  <c r="F403" i="81"/>
  <c r="F404" i="81"/>
  <c r="F405" i="81"/>
  <c r="F406" i="81"/>
  <c r="F407" i="81"/>
  <c r="F408" i="81"/>
  <c r="F409" i="81"/>
  <c r="F410" i="81"/>
  <c r="F412" i="81"/>
  <c r="F413" i="81"/>
  <c r="F414" i="81"/>
  <c r="F415" i="81"/>
  <c r="F416" i="81"/>
  <c r="F417" i="81"/>
  <c r="F418" i="81"/>
  <c r="F419" i="81"/>
  <c r="F420" i="81"/>
  <c r="F421" i="81"/>
  <c r="F422" i="81"/>
  <c r="F423" i="81"/>
  <c r="F424" i="81"/>
  <c r="F425" i="81"/>
  <c r="F426" i="81"/>
  <c r="F427" i="81"/>
  <c r="F428" i="81"/>
  <c r="F429" i="81"/>
  <c r="F430" i="81"/>
  <c r="F431" i="81"/>
  <c r="F432" i="81"/>
  <c r="F433" i="81"/>
  <c r="F434" i="81"/>
  <c r="F435" i="81"/>
  <c r="F436" i="81"/>
  <c r="F437" i="81"/>
  <c r="F438" i="81"/>
  <c r="F439" i="81"/>
  <c r="F440" i="81"/>
  <c r="F441" i="81"/>
  <c r="F442" i="81"/>
  <c r="F443" i="81"/>
  <c r="F444" i="81"/>
  <c r="F445" i="81"/>
  <c r="F446" i="81"/>
  <c r="F447" i="81"/>
  <c r="F448" i="81"/>
  <c r="F449" i="81"/>
  <c r="F450" i="81"/>
  <c r="F451" i="81"/>
  <c r="F452" i="81"/>
  <c r="F453" i="81"/>
  <c r="F454" i="81"/>
  <c r="F455" i="81"/>
  <c r="F456" i="81"/>
  <c r="F457" i="81"/>
  <c r="F458" i="81"/>
  <c r="F459" i="81"/>
  <c r="F460" i="81"/>
  <c r="F461" i="81"/>
  <c r="F462" i="81"/>
  <c r="F464" i="81"/>
  <c r="F465" i="81"/>
  <c r="F478" i="81"/>
  <c r="F479" i="81"/>
  <c r="F480" i="81"/>
  <c r="F481" i="81"/>
  <c r="F482" i="81"/>
  <c r="F483" i="81"/>
  <c r="F484" i="81"/>
  <c r="F485" i="81"/>
  <c r="F486" i="81"/>
  <c r="F487" i="81"/>
  <c r="F488" i="81"/>
  <c r="F489" i="81"/>
  <c r="F490" i="81"/>
  <c r="F491" i="81"/>
  <c r="F492" i="81"/>
  <c r="F493" i="81"/>
  <c r="F494" i="81"/>
  <c r="F495" i="81"/>
  <c r="F496" i="81"/>
  <c r="F497" i="81"/>
  <c r="F498" i="81"/>
  <c r="F499" i="81"/>
  <c r="F500" i="81"/>
  <c r="F501" i="81"/>
  <c r="F502" i="81"/>
  <c r="F503" i="81"/>
  <c r="F504" i="81"/>
  <c r="F505" i="81"/>
  <c r="F506" i="81"/>
  <c r="F507" i="81"/>
  <c r="F508" i="81"/>
  <c r="F509" i="81"/>
  <c r="F510" i="81"/>
  <c r="F511" i="81"/>
  <c r="F512" i="81"/>
  <c r="F513" i="81"/>
  <c r="F514" i="81"/>
  <c r="F515" i="81"/>
  <c r="F516" i="81"/>
  <c r="F517" i="81"/>
  <c r="F518" i="81"/>
  <c r="F519" i="81"/>
  <c r="F520" i="81"/>
  <c r="F521" i="81"/>
  <c r="F522" i="81"/>
  <c r="F523" i="81"/>
  <c r="F524" i="81"/>
  <c r="F525" i="81"/>
  <c r="F526" i="81"/>
  <c r="F527" i="81"/>
  <c r="F528" i="81"/>
  <c r="F529" i="81"/>
  <c r="F530" i="81"/>
  <c r="F531" i="81"/>
  <c r="F532" i="81"/>
  <c r="F533" i="81"/>
  <c r="F534" i="81"/>
  <c r="F535" i="81"/>
  <c r="F536" i="81"/>
  <c r="F537" i="81"/>
  <c r="F538" i="81"/>
  <c r="F539" i="81"/>
  <c r="F540" i="81"/>
  <c r="F541" i="81"/>
  <c r="F542" i="81"/>
  <c r="F543" i="81"/>
  <c r="F544" i="81"/>
  <c r="F545" i="81"/>
  <c r="F546" i="81"/>
  <c r="F547" i="81"/>
  <c r="F548" i="81"/>
  <c r="F549" i="81"/>
  <c r="F550" i="81"/>
  <c r="F551" i="81"/>
  <c r="F552" i="81"/>
  <c r="F553" i="81"/>
  <c r="F554" i="81"/>
  <c r="F555" i="81"/>
  <c r="F556" i="81"/>
  <c r="F557" i="81"/>
  <c r="F558" i="81"/>
  <c r="F559" i="81"/>
  <c r="F560" i="81"/>
  <c r="F561" i="81"/>
  <c r="F562" i="81"/>
  <c r="F563" i="81"/>
  <c r="F564" i="81"/>
  <c r="F565" i="81"/>
  <c r="F566" i="81"/>
  <c r="F567" i="81"/>
  <c r="F568" i="81"/>
  <c r="F569" i="81"/>
  <c r="F570" i="81"/>
  <c r="F571" i="81"/>
  <c r="F572" i="81"/>
  <c r="F573" i="81"/>
  <c r="F574" i="81"/>
  <c r="F575" i="81"/>
  <c r="F576" i="81"/>
  <c r="F577" i="81"/>
  <c r="F578" i="81"/>
  <c r="F579" i="81"/>
  <c r="F580" i="81"/>
  <c r="F581" i="81"/>
  <c r="F582" i="81"/>
  <c r="F583" i="81"/>
  <c r="F584" i="81"/>
  <c r="F585" i="81"/>
  <c r="F586" i="81"/>
  <c r="F587" i="81"/>
  <c r="F588" i="81"/>
  <c r="F589" i="81"/>
  <c r="F590" i="81"/>
  <c r="F591" i="81"/>
  <c r="F592" i="81"/>
  <c r="F593" i="81"/>
  <c r="F594" i="81"/>
  <c r="F595" i="81"/>
  <c r="F596" i="81"/>
  <c r="F597" i="81"/>
  <c r="F598" i="81"/>
  <c r="F599" i="81"/>
  <c r="F600" i="81"/>
  <c r="F601" i="81"/>
  <c r="F602" i="81"/>
  <c r="F604" i="81"/>
  <c r="F605" i="81"/>
  <c r="F606" i="81"/>
  <c r="F607" i="81"/>
  <c r="F608" i="81"/>
  <c r="F609" i="81"/>
  <c r="F610" i="81"/>
  <c r="F611" i="81"/>
  <c r="F612" i="81"/>
  <c r="F613" i="81"/>
  <c r="F614" i="81"/>
  <c r="F615" i="81"/>
  <c r="F616" i="81"/>
  <c r="F617" i="81"/>
  <c r="F618" i="81"/>
  <c r="F619" i="81"/>
  <c r="F620" i="81"/>
  <c r="F621" i="81"/>
  <c r="F622" i="81"/>
  <c r="F623" i="81"/>
  <c r="F624" i="81"/>
  <c r="F627" i="81"/>
  <c r="F629" i="81"/>
  <c r="F630" i="81"/>
  <c r="F631" i="81"/>
  <c r="F632" i="81"/>
  <c r="F634" i="81"/>
  <c r="F635" i="81"/>
  <c r="F636" i="81"/>
  <c r="F637" i="81"/>
  <c r="F638" i="81"/>
  <c r="F639" i="81"/>
  <c r="F640" i="81"/>
  <c r="F641" i="81"/>
  <c r="F644" i="81"/>
  <c r="F645" i="81"/>
  <c r="F15" i="80"/>
  <c r="F84" i="80"/>
  <c r="A85" i="80"/>
  <c r="F85" i="80"/>
  <c r="F86" i="80"/>
  <c r="A87" i="80"/>
  <c r="F87" i="80"/>
  <c r="F89" i="80"/>
  <c r="B18" i="79"/>
  <c r="A21" i="79"/>
  <c r="B24" i="79"/>
  <c r="B30" i="79"/>
  <c r="F646" i="81" l="1"/>
  <c r="F650" i="81" s="1"/>
  <c r="F23" i="81" s="1"/>
  <c r="F371" i="81"/>
  <c r="F376" i="81" s="1"/>
  <c r="F21" i="81" s="1"/>
  <c r="E23" i="86"/>
  <c r="E25" i="86" s="1"/>
  <c r="F314" i="84"/>
  <c r="F319" i="84" s="1"/>
  <c r="F7" i="84" s="1"/>
  <c r="F8" i="84" s="1"/>
  <c r="D30" i="79" s="1"/>
  <c r="F294" i="83"/>
  <c r="F278" i="82"/>
  <c r="F281" i="82" s="1"/>
  <c r="F8" i="82" s="1"/>
  <c r="F90" i="80"/>
  <c r="D18" i="79" s="1"/>
  <c r="F300" i="81"/>
  <c r="F304" i="81" s="1"/>
  <c r="F20" i="81" s="1"/>
  <c r="F77" i="81"/>
  <c r="F139" i="81"/>
  <c r="F144" i="81" s="1"/>
  <c r="F13" i="81" s="1"/>
  <c r="A49" i="81"/>
  <c r="A52" i="81" s="1"/>
  <c r="A55" i="81" s="1"/>
  <c r="F171" i="82"/>
  <c r="F65" i="85"/>
  <c r="A36" i="85"/>
  <c r="F70" i="85"/>
  <c r="F7" i="85" s="1"/>
  <c r="A48" i="85"/>
  <c r="A98" i="84"/>
  <c r="A51" i="83"/>
  <c r="A112" i="82"/>
  <c r="F466" i="81"/>
  <c r="F298" i="83" l="1"/>
  <c r="F7" i="83" s="1"/>
  <c r="F8" i="83" s="1"/>
  <c r="D27" i="79" s="1"/>
  <c r="F175" i="82"/>
  <c r="F7" i="82" s="1"/>
  <c r="F9" i="82" s="1"/>
  <c r="D24" i="79" s="1"/>
  <c r="F81" i="81"/>
  <c r="F12" i="81" s="1"/>
  <c r="F14" i="81" s="1"/>
  <c r="F470" i="81"/>
  <c r="F22" i="81" s="1"/>
  <c r="F24" i="81" s="1"/>
  <c r="A55" i="85"/>
  <c r="A58" i="85"/>
  <c r="F8" i="85"/>
  <c r="D32" i="79"/>
  <c r="A117" i="84"/>
  <c r="A53" i="83"/>
  <c r="A116" i="82"/>
  <c r="A58" i="81"/>
  <c r="F26" i="81" l="1"/>
  <c r="D21" i="79" s="1"/>
  <c r="D35" i="79" s="1"/>
  <c r="F16" i="63" s="1"/>
  <c r="A60" i="85"/>
  <c r="A63" i="85"/>
  <c r="A146" i="84"/>
  <c r="A85" i="83"/>
  <c r="A87" i="83"/>
  <c r="A121" i="82"/>
  <c r="A61" i="81"/>
  <c r="D37" i="79" l="1"/>
  <c r="D39" i="79" s="1"/>
  <c r="A167" i="84"/>
  <c r="A89" i="83"/>
  <c r="A125" i="82"/>
  <c r="A65" i="81"/>
  <c r="A68" i="81" s="1"/>
  <c r="A188" i="84" l="1"/>
  <c r="A111" i="83"/>
  <c r="A131" i="82"/>
  <c r="A71" i="81"/>
  <c r="A75" i="81" s="1"/>
  <c r="A88" i="81" s="1"/>
  <c r="A209" i="84" l="1"/>
  <c r="A230" i="84" s="1"/>
  <c r="A244" i="84"/>
  <c r="A261" i="84" s="1"/>
  <c r="A238" i="84"/>
  <c r="A254" i="84"/>
  <c r="A258" i="84"/>
  <c r="A113" i="83"/>
  <c r="A116" i="83" s="1"/>
  <c r="A118" i="83" s="1"/>
  <c r="A134" i="82"/>
  <c r="A94" i="81"/>
  <c r="A97" i="81" s="1"/>
  <c r="A264" i="84" l="1"/>
  <c r="A267" i="84"/>
  <c r="A270" i="84" s="1"/>
  <c r="A273" i="84"/>
  <c r="A280" i="84" s="1"/>
  <c r="A288" i="84" s="1"/>
  <c r="A291" i="84" s="1"/>
  <c r="A293" i="84" s="1"/>
  <c r="A296" i="84" s="1"/>
  <c r="A298" i="84" s="1"/>
  <c r="A301" i="84" s="1"/>
  <c r="A307" i="84" s="1"/>
  <c r="A309" i="84" s="1"/>
  <c r="A120" i="83"/>
  <c r="A122" i="83" s="1"/>
  <c r="A125" i="83" s="1"/>
  <c r="A129" i="83"/>
  <c r="A132" i="83" s="1"/>
  <c r="A137" i="83" s="1"/>
  <c r="A143" i="83" s="1"/>
  <c r="A149" i="83" s="1"/>
  <c r="A155" i="83" s="1"/>
  <c r="A161" i="83" s="1"/>
  <c r="A169" i="83" s="1"/>
  <c r="A175" i="83" s="1"/>
  <c r="A188" i="83" s="1"/>
  <c r="A195" i="83" s="1"/>
  <c r="A200" i="83" s="1"/>
  <c r="A203" i="83" s="1"/>
  <c r="A215" i="83" s="1"/>
  <c r="A221" i="83" s="1"/>
  <c r="A226" i="83" s="1"/>
  <c r="A236" i="83" s="1"/>
  <c r="A137" i="82"/>
  <c r="A101" i="81"/>
  <c r="A110" i="81" s="1"/>
  <c r="A113" i="81" s="1"/>
  <c r="A116" i="81" s="1"/>
  <c r="A120" i="81" s="1"/>
  <c r="A122" i="81" s="1"/>
  <c r="A125" i="81" s="1"/>
  <c r="A127" i="81" s="1"/>
  <c r="A129" i="81" s="1"/>
  <c r="A132" i="81" s="1"/>
  <c r="A134" i="81" s="1"/>
  <c r="A137" i="81" s="1"/>
  <c r="A152" i="81" s="1"/>
  <c r="A165" i="81" s="1"/>
  <c r="A172" i="81" s="1"/>
  <c r="A183" i="81" s="1"/>
  <c r="A209" i="81" s="1"/>
  <c r="A213" i="81" s="1"/>
  <c r="A216" i="81" s="1"/>
  <c r="A219" i="81" s="1"/>
  <c r="A224" i="81" s="1"/>
  <c r="A228" i="81" s="1"/>
  <c r="A232" i="81" s="1"/>
  <c r="A235" i="81" s="1"/>
  <c r="A241" i="81" s="1"/>
  <c r="A249" i="81" s="1"/>
  <c r="A253" i="81" s="1"/>
  <c r="A255" i="81" s="1"/>
  <c r="A257" i="81" s="1"/>
  <c r="A260" i="81" s="1"/>
  <c r="A264" i="81" s="1"/>
  <c r="A267" i="81" s="1"/>
  <c r="A312" i="84" l="1"/>
  <c r="A241" i="83"/>
  <c r="A140" i="82"/>
  <c r="A143" i="82" s="1"/>
  <c r="A146" i="82" s="1"/>
  <c r="A149" i="82" s="1"/>
  <c r="A151" i="82" s="1"/>
  <c r="A270" i="81"/>
  <c r="A276" i="81" s="1"/>
  <c r="A281" i="81" s="1"/>
  <c r="A284" i="81" s="1"/>
  <c r="A287" i="81" s="1"/>
  <c r="A290" i="81" s="1"/>
  <c r="A293" i="81" s="1"/>
  <c r="A298" i="81" s="1"/>
  <c r="A310" i="81" s="1"/>
  <c r="A313" i="81" s="1"/>
  <c r="A325" i="81" s="1"/>
  <c r="A331" i="81" s="1"/>
  <c r="A341" i="81" s="1"/>
  <c r="A346" i="81" s="1"/>
  <c r="A351" i="81" s="1"/>
  <c r="A355" i="81" s="1"/>
  <c r="A360" i="81" s="1"/>
  <c r="A364" i="81" s="1"/>
  <c r="A366" i="81" s="1"/>
  <c r="A369" i="81" s="1"/>
  <c r="A384" i="81" s="1"/>
  <c r="A391" i="81" s="1"/>
  <c r="A396" i="81" s="1"/>
  <c r="A400" i="81" s="1"/>
  <c r="A407" i="81" s="1"/>
  <c r="A413" i="81" s="1"/>
  <c r="A417" i="81" s="1"/>
  <c r="A421" i="81" s="1"/>
  <c r="A425" i="81" s="1"/>
  <c r="A430" i="81" s="1"/>
  <c r="A436" i="81" s="1"/>
  <c r="A440" i="81" s="1"/>
  <c r="A444" i="81" s="1"/>
  <c r="A447" i="81" s="1"/>
  <c r="A450" i="81" s="1"/>
  <c r="A454" i="81" s="1"/>
  <c r="A459" i="81" s="1"/>
  <c r="A461" i="81" s="1"/>
  <c r="A464" i="81" s="1"/>
  <c r="A478" i="81" s="1"/>
  <c r="A486" i="81" s="1"/>
  <c r="A494" i="81" s="1"/>
  <c r="A504" i="81" s="1"/>
  <c r="A153" i="82" l="1"/>
  <c r="A155" i="82" s="1"/>
  <c r="A159" i="82" s="1"/>
  <c r="A161" i="82" s="1"/>
  <c r="A165" i="82" s="1"/>
  <c r="A170" i="82" s="1"/>
  <c r="A181" i="82" s="1"/>
  <c r="A190" i="82" s="1"/>
  <c r="A192" i="82" s="1"/>
  <c r="A194" i="82" s="1"/>
  <c r="A196" i="82" s="1"/>
  <c r="A204" i="82" s="1"/>
  <c r="A217" i="82" s="1"/>
  <c r="A220" i="82" s="1"/>
  <c r="A231" i="82" s="1"/>
  <c r="A238" i="82" s="1"/>
  <c r="A240" i="82" s="1"/>
  <c r="A243" i="82" s="1"/>
  <c r="A247" i="82" s="1"/>
  <c r="A252" i="82" s="1"/>
  <c r="A256" i="82" s="1"/>
  <c r="A259" i="82" s="1"/>
  <c r="A263" i="82" s="1"/>
  <c r="A265" i="82" s="1"/>
  <c r="A269" i="82" s="1"/>
  <c r="A271" i="82" s="1"/>
  <c r="A276" i="82" s="1"/>
  <c r="A244" i="83"/>
  <c r="A247" i="83"/>
  <c r="A513" i="81"/>
  <c r="A523" i="81" s="1"/>
  <c r="A252" i="83" l="1"/>
  <c r="A249" i="83"/>
  <c r="A254" i="83" s="1"/>
  <c r="A257" i="83" s="1"/>
  <c r="A263" i="83" s="1"/>
  <c r="A267" i="83" s="1"/>
  <c r="A273" i="83" s="1"/>
  <c r="A275" i="83" s="1"/>
  <c r="A277" i="83" s="1"/>
  <c r="A279" i="83" s="1"/>
  <c r="A282" i="83" s="1"/>
  <c r="A285" i="83" s="1"/>
  <c r="A287" i="83" s="1"/>
  <c r="A289" i="83" s="1"/>
  <c r="A292" i="83" s="1"/>
  <c r="A530" i="81"/>
  <c r="A536" i="81" s="1"/>
  <c r="A545" i="81" s="1"/>
  <c r="A555" i="81" s="1"/>
  <c r="A564" i="81" s="1"/>
  <c r="A574" i="81" s="1"/>
  <c r="A585" i="81" s="1"/>
  <c r="A592" i="81" s="1"/>
  <c r="A596" i="81" s="1"/>
  <c r="A600" i="81" s="1"/>
  <c r="A605" i="81" s="1"/>
  <c r="A615" i="81" l="1"/>
  <c r="A621" i="81" s="1"/>
  <c r="A626" i="81" s="1"/>
  <c r="A630" i="81" s="1"/>
  <c r="A635" i="81" s="1"/>
  <c r="A639" i="81" s="1"/>
  <c r="A644" i="81" s="1"/>
  <c r="F12" i="78" l="1"/>
  <c r="F14" i="78"/>
  <c r="F16" i="78"/>
  <c r="F19" i="78"/>
  <c r="F20" i="78"/>
  <c r="F21" i="78"/>
  <c r="F23" i="78"/>
  <c r="F27" i="78"/>
  <c r="F41" i="78" s="1"/>
  <c r="F29" i="78"/>
  <c r="F31" i="78"/>
  <c r="F33" i="78"/>
  <c r="F35" i="78"/>
  <c r="F37" i="78"/>
  <c r="F39" i="78"/>
  <c r="F46" i="78"/>
  <c r="F48" i="78" s="1"/>
  <c r="F52" i="78"/>
  <c r="F54" i="78"/>
  <c r="F56" i="78"/>
  <c r="F58" i="78"/>
  <c r="F14" i="77"/>
  <c r="F16" i="77"/>
  <c r="F64" i="77" s="1"/>
  <c r="F18" i="77"/>
  <c r="F20" i="77"/>
  <c r="F22" i="77"/>
  <c r="F24" i="77"/>
  <c r="F27" i="77"/>
  <c r="F31" i="77"/>
  <c r="F33" i="77"/>
  <c r="F35" i="77"/>
  <c r="F42" i="77"/>
  <c r="F44" i="77"/>
  <c r="F51" i="77"/>
  <c r="F56" i="77"/>
  <c r="F58" i="77"/>
  <c r="F61" i="77"/>
  <c r="F12" i="76"/>
  <c r="F14" i="76"/>
  <c r="F16" i="76"/>
  <c r="F19" i="76"/>
  <c r="F23" i="76" s="1"/>
  <c r="F65" i="76" s="1"/>
  <c r="F20" i="76"/>
  <c r="F21" i="76"/>
  <c r="F33" i="76"/>
  <c r="F35" i="76"/>
  <c r="F37" i="76"/>
  <c r="F45" i="76"/>
  <c r="F47" i="76" s="1"/>
  <c r="F67" i="76" s="1"/>
  <c r="F54" i="76"/>
  <c r="F56" i="76" s="1"/>
  <c r="F68" i="76" s="1"/>
  <c r="F58" i="76"/>
  <c r="F69" i="76" s="1"/>
  <c r="F60" i="76"/>
  <c r="F70" i="76"/>
  <c r="J11" i="75"/>
  <c r="J22" i="75" s="1"/>
  <c r="J134" i="75" s="1"/>
  <c r="J13" i="75"/>
  <c r="J15" i="75"/>
  <c r="J18" i="75"/>
  <c r="J19" i="75"/>
  <c r="J20" i="75"/>
  <c r="J26" i="75"/>
  <c r="J28" i="75"/>
  <c r="J30" i="75"/>
  <c r="J32" i="75"/>
  <c r="J34" i="75"/>
  <c r="J36" i="75"/>
  <c r="J38" i="75"/>
  <c r="J40" i="75"/>
  <c r="J42" i="75" s="1"/>
  <c r="J136" i="75" s="1"/>
  <c r="J48" i="75"/>
  <c r="J51" i="75" s="1"/>
  <c r="H140" i="75" s="1"/>
  <c r="J55" i="75"/>
  <c r="J57" i="75"/>
  <c r="J59" i="75"/>
  <c r="J61" i="75"/>
  <c r="J63" i="75"/>
  <c r="J65" i="75"/>
  <c r="J67" i="75"/>
  <c r="J74" i="75"/>
  <c r="J76" i="75"/>
  <c r="J79" i="75"/>
  <c r="J80" i="75"/>
  <c r="J82" i="75"/>
  <c r="J86" i="75"/>
  <c r="J88" i="75"/>
  <c r="J90" i="75"/>
  <c r="J92" i="75"/>
  <c r="H143" i="75" s="1"/>
  <c r="J96" i="75"/>
  <c r="J98" i="75"/>
  <c r="J100" i="75"/>
  <c r="J102" i="75"/>
  <c r="J104" i="75"/>
  <c r="J146" i="75" s="1"/>
  <c r="J108" i="75"/>
  <c r="J110" i="75"/>
  <c r="G112" i="75"/>
  <c r="J112" i="75"/>
  <c r="G116" i="75"/>
  <c r="J116" i="75"/>
  <c r="G125" i="75"/>
  <c r="J125" i="75"/>
  <c r="J127" i="75" s="1"/>
  <c r="J150" i="75" s="1"/>
  <c r="H142" i="75"/>
  <c r="F12" i="74"/>
  <c r="F14" i="74"/>
  <c r="F16" i="74"/>
  <c r="F18" i="74"/>
  <c r="F20" i="74"/>
  <c r="F22" i="74"/>
  <c r="F24" i="74"/>
  <c r="F26" i="74"/>
  <c r="F28" i="74"/>
  <c r="F30" i="74"/>
  <c r="F32" i="74"/>
  <c r="F13" i="73"/>
  <c r="F14" i="73"/>
  <c r="F15" i="73"/>
  <c r="F22" i="73" s="1"/>
  <c r="F18" i="73"/>
  <c r="F19" i="73"/>
  <c r="F12" i="72"/>
  <c r="F42" i="72" s="1"/>
  <c r="F14" i="72"/>
  <c r="F16" i="72"/>
  <c r="F18" i="72"/>
  <c r="F20" i="72"/>
  <c r="F22" i="72"/>
  <c r="F24" i="72"/>
  <c r="F26" i="72"/>
  <c r="F30" i="72"/>
  <c r="F33" i="72"/>
  <c r="F35" i="72"/>
  <c r="F37" i="72"/>
  <c r="F40" i="72"/>
  <c r="F46" i="72"/>
  <c r="F47" i="72"/>
  <c r="F48" i="72"/>
  <c r="F49" i="72"/>
  <c r="F52" i="72"/>
  <c r="F13" i="71"/>
  <c r="F14" i="71"/>
  <c r="F16" i="71"/>
  <c r="F18" i="71"/>
  <c r="F19" i="71"/>
  <c r="F21" i="71"/>
  <c r="F23" i="71"/>
  <c r="F27" i="71"/>
  <c r="F28" i="71"/>
  <c r="F30" i="71"/>
  <c r="F34" i="71"/>
  <c r="F35" i="71"/>
  <c r="F36" i="71"/>
  <c r="F37" i="71"/>
  <c r="F38" i="71"/>
  <c r="F39" i="71"/>
  <c r="F40" i="71"/>
  <c r="F42" i="71"/>
  <c r="F43" i="71"/>
  <c r="F45" i="71"/>
  <c r="F47" i="71"/>
  <c r="F55" i="71"/>
  <c r="F56" i="71"/>
  <c r="F57" i="71"/>
  <c r="F58" i="71"/>
  <c r="F15" i="70"/>
  <c r="F17" i="70"/>
  <c r="F19" i="70"/>
  <c r="F21" i="70"/>
  <c r="F23" i="70"/>
  <c r="F26" i="70"/>
  <c r="F27" i="70"/>
  <c r="F28" i="70"/>
  <c r="F29" i="70"/>
  <c r="F30" i="70"/>
  <c r="F31" i="70"/>
  <c r="F48" i="70"/>
  <c r="F56" i="70"/>
  <c r="F66" i="70"/>
  <c r="F69" i="70"/>
  <c r="F71" i="70"/>
  <c r="F73" i="70"/>
  <c r="F75" i="70"/>
  <c r="F77" i="70"/>
  <c r="F80" i="70"/>
  <c r="F81" i="70"/>
  <c r="F82" i="70"/>
  <c r="F84" i="70"/>
  <c r="F21" i="68"/>
  <c r="F23" i="68"/>
  <c r="F26" i="68"/>
  <c r="F27" i="68"/>
  <c r="F28" i="68"/>
  <c r="F29" i="68"/>
  <c r="F30" i="68"/>
  <c r="F31" i="68"/>
  <c r="F32" i="68"/>
  <c r="F33" i="68"/>
  <c r="F34" i="68"/>
  <c r="F35" i="68"/>
  <c r="F36" i="68"/>
  <c r="F37" i="68"/>
  <c r="F38" i="68"/>
  <c r="F39" i="68"/>
  <c r="F40" i="68"/>
  <c r="F41" i="68"/>
  <c r="F42" i="68"/>
  <c r="F43" i="68"/>
  <c r="F44" i="68"/>
  <c r="F45" i="68"/>
  <c r="F46" i="68"/>
  <c r="F47" i="68"/>
  <c r="F48" i="68"/>
  <c r="F49" i="68"/>
  <c r="F50" i="68"/>
  <c r="F51" i="68"/>
  <c r="F52" i="68"/>
  <c r="F53" i="68"/>
  <c r="F54" i="68"/>
  <c r="F55" i="68"/>
  <c r="F56" i="68"/>
  <c r="F57" i="68"/>
  <c r="F58" i="68"/>
  <c r="F59" i="68"/>
  <c r="F60" i="68"/>
  <c r="F61" i="68"/>
  <c r="F62" i="68"/>
  <c r="F63" i="68"/>
  <c r="F64" i="68"/>
  <c r="F65" i="68"/>
  <c r="F66" i="68"/>
  <c r="F67" i="68"/>
  <c r="F68" i="68"/>
  <c r="F69" i="68"/>
  <c r="F70" i="68"/>
  <c r="F71" i="68"/>
  <c r="F72" i="68"/>
  <c r="F73" i="68"/>
  <c r="F74" i="68"/>
  <c r="F75" i="68"/>
  <c r="F76" i="68"/>
  <c r="F77" i="68"/>
  <c r="F78" i="68"/>
  <c r="F79" i="68"/>
  <c r="F80" i="68"/>
  <c r="F81" i="68"/>
  <c r="F82" i="68"/>
  <c r="F83" i="68"/>
  <c r="F84" i="68"/>
  <c r="F89" i="68"/>
  <c r="F90" i="68"/>
  <c r="F91" i="68"/>
  <c r="F92" i="68"/>
  <c r="F93" i="68"/>
  <c r="F95" i="68"/>
  <c r="F97" i="68"/>
  <c r="F100" i="68"/>
  <c r="F103" i="68"/>
  <c r="F106" i="68"/>
  <c r="F109" i="68"/>
  <c r="F112" i="68"/>
  <c r="F115" i="68"/>
  <c r="F118" i="68"/>
  <c r="F122" i="68"/>
  <c r="F125" i="68"/>
  <c r="F129" i="68"/>
  <c r="F132" i="68"/>
  <c r="F135" i="68"/>
  <c r="F137" i="68"/>
  <c r="F140" i="68"/>
  <c r="F143" i="68"/>
  <c r="F146" i="68"/>
  <c r="F149" i="68"/>
  <c r="F152" i="68"/>
  <c r="F157" i="68"/>
  <c r="F160" i="68"/>
  <c r="F163" i="68"/>
  <c r="F166" i="68"/>
  <c r="F169" i="68"/>
  <c r="F172" i="68"/>
  <c r="F175" i="68"/>
  <c r="F177" i="68"/>
  <c r="F179" i="68"/>
  <c r="F181" i="68"/>
  <c r="F183" i="68"/>
  <c r="F185" i="68"/>
  <c r="F192" i="68"/>
  <c r="F199" i="68"/>
  <c r="F207" i="68"/>
  <c r="F215" i="68"/>
  <c r="F217" i="68"/>
  <c r="F219" i="68"/>
  <c r="F221" i="68"/>
  <c r="F223" i="68"/>
  <c r="F225" i="68"/>
  <c r="F227" i="68"/>
  <c r="F229" i="68"/>
  <c r="F231" i="68"/>
  <c r="F233" i="68"/>
  <c r="F237" i="68"/>
  <c r="F238" i="68"/>
  <c r="F240" i="68"/>
  <c r="F241" i="68"/>
  <c r="F243" i="68"/>
  <c r="F253" i="68"/>
  <c r="F254" i="68"/>
  <c r="F256" i="68"/>
  <c r="F258" i="68"/>
  <c r="F260" i="68"/>
  <c r="F262" i="68"/>
  <c r="F264" i="68"/>
  <c r="F266" i="68"/>
  <c r="F268" i="68"/>
  <c r="F270" i="68"/>
  <c r="F272" i="68"/>
  <c r="F274" i="68"/>
  <c r="F276" i="68"/>
  <c r="F317" i="68" s="1"/>
  <c r="F278" i="68"/>
  <c r="F280" i="68"/>
  <c r="F282" i="68"/>
  <c r="F286" i="68"/>
  <c r="F288" i="68"/>
  <c r="F290" i="68"/>
  <c r="F292" i="68"/>
  <c r="F294" i="68"/>
  <c r="F296" i="68"/>
  <c r="F298" i="68"/>
  <c r="F300" i="68"/>
  <c r="F302" i="68"/>
  <c r="F309" i="68"/>
  <c r="F310" i="68"/>
  <c r="F311" i="68"/>
  <c r="F315" i="68"/>
  <c r="F431" i="68"/>
  <c r="F498" i="68" s="1"/>
  <c r="F461" i="68"/>
  <c r="F491" i="68"/>
  <c r="F494" i="68"/>
  <c r="F496" i="68"/>
  <c r="F500" i="68"/>
  <c r="F245" i="68" l="1"/>
  <c r="F503" i="68" s="1"/>
  <c r="F21" i="65" s="1"/>
  <c r="F60" i="78"/>
  <c r="F31" i="65" s="1"/>
  <c r="F39" i="76"/>
  <c r="F66" i="76" s="1"/>
  <c r="F73" i="76"/>
  <c r="F34" i="74"/>
  <c r="F38" i="74" s="1"/>
  <c r="F41" i="74" s="1"/>
  <c r="F27" i="65" s="1"/>
  <c r="F54" i="72"/>
  <c r="F87" i="70"/>
  <c r="F24" i="65" s="1"/>
  <c r="F59" i="71"/>
  <c r="F61" i="71"/>
  <c r="F60" i="71"/>
  <c r="F30" i="65"/>
  <c r="F29" i="65"/>
  <c r="J118" i="75"/>
  <c r="J148" i="75" s="1"/>
  <c r="J69" i="75"/>
  <c r="H141" i="75" s="1"/>
  <c r="H144" i="75" s="1"/>
  <c r="F26" i="65"/>
  <c r="J138" i="75" l="1"/>
  <c r="J153" i="75" s="1"/>
  <c r="F28" i="65" s="1"/>
  <c r="F63" i="71"/>
  <c r="F22" i="65" s="1"/>
  <c r="F25" i="65"/>
  <c r="F34" i="65" l="1"/>
  <c r="F15" i="63" s="1"/>
  <c r="F117" i="61"/>
  <c r="F119" i="61" s="1"/>
  <c r="F116" i="61"/>
  <c r="F113" i="61"/>
  <c r="F112" i="61"/>
  <c r="F109" i="61"/>
  <c r="F27" i="61" l="1"/>
  <c r="F20" i="54"/>
  <c r="F107" i="61"/>
  <c r="F105" i="61"/>
  <c r="F53" i="48"/>
  <c r="F57" i="48"/>
  <c r="F52" i="48"/>
  <c r="F51" i="48"/>
  <c r="F40" i="33"/>
  <c r="F32" i="33"/>
  <c r="F102" i="61"/>
  <c r="F100" i="61"/>
  <c r="F59" i="61"/>
  <c r="G286" i="29" l="1"/>
  <c r="F98" i="61" l="1"/>
  <c r="F96" i="61"/>
  <c r="F63" i="61"/>
  <c r="F57" i="61"/>
  <c r="F55" i="61"/>
  <c r="F24" i="6" l="1"/>
  <c r="F68" i="6" s="1"/>
  <c r="F23" i="6"/>
  <c r="A23" i="6"/>
  <c r="F62" i="62" l="1"/>
  <c r="F61" i="62"/>
  <c r="F60" i="62"/>
  <c r="F59" i="62"/>
  <c r="F56" i="62"/>
  <c r="F54" i="62"/>
  <c r="F65" i="62" s="1"/>
  <c r="F65" i="6"/>
  <c r="F64" i="6"/>
  <c r="F63" i="6"/>
  <c r="F62" i="6"/>
  <c r="F55" i="6"/>
  <c r="F28" i="64"/>
  <c r="F26" i="64"/>
  <c r="F24" i="64"/>
  <c r="F22" i="64"/>
  <c r="F19" i="64"/>
  <c r="F16" i="64"/>
  <c r="F13" i="64"/>
  <c r="F10" i="64"/>
  <c r="F7" i="64"/>
  <c r="A5" i="64"/>
  <c r="F43" i="6"/>
  <c r="F44" i="6"/>
  <c r="F45" i="6"/>
  <c r="F46" i="6"/>
  <c r="F57" i="6"/>
  <c r="F58" i="6"/>
  <c r="F59" i="6"/>
  <c r="F17" i="1" l="1"/>
  <c r="F44" i="61"/>
  <c r="F40" i="61"/>
  <c r="F33" i="61"/>
  <c r="F31" i="61" l="1"/>
  <c r="B31" i="1"/>
  <c r="A31" i="1"/>
  <c r="B32" i="1"/>
  <c r="A32" i="1"/>
  <c r="F29" i="61" l="1"/>
  <c r="A78" i="31" l="1"/>
  <c r="F76" i="31"/>
  <c r="A74" i="31"/>
  <c r="G303" i="29" l="1"/>
  <c r="G268" i="29"/>
  <c r="G250" i="29"/>
  <c r="G232" i="29"/>
  <c r="G214" i="29"/>
  <c r="G196" i="29"/>
  <c r="G178" i="29"/>
  <c r="G160" i="29"/>
  <c r="G142" i="29"/>
  <c r="G124" i="29"/>
  <c r="G106" i="29"/>
  <c r="G94" i="29"/>
  <c r="G76" i="29"/>
  <c r="G58" i="29"/>
  <c r="G40" i="29" l="1"/>
  <c r="G304" i="29" s="1"/>
  <c r="A23" i="61"/>
  <c r="F47" i="56"/>
  <c r="F45" i="56"/>
  <c r="F44" i="56"/>
  <c r="F40" i="56"/>
  <c r="F54" i="56" l="1"/>
  <c r="A45" i="62"/>
  <c r="A54" i="62" l="1"/>
  <c r="F52" i="62"/>
  <c r="F32" i="1" l="1"/>
  <c r="A56" i="62"/>
  <c r="A58" i="62" s="1"/>
  <c r="A15" i="54" l="1"/>
  <c r="A18" i="54"/>
  <c r="A27" i="33"/>
  <c r="A23" i="54" l="1"/>
  <c r="A29" i="33"/>
  <c r="F74" i="33"/>
  <c r="F76" i="33" s="1"/>
  <c r="F69" i="33"/>
  <c r="F64" i="33"/>
  <c r="F63" i="33"/>
  <c r="F62" i="33"/>
  <c r="F47" i="33"/>
  <c r="F46" i="33"/>
  <c r="A26" i="31"/>
  <c r="A32" i="31" s="1"/>
  <c r="A34" i="33" l="1"/>
  <c r="A38" i="31"/>
  <c r="F58" i="36"/>
  <c r="F60" i="36" s="1"/>
  <c r="F57" i="36"/>
  <c r="F56" i="36"/>
  <c r="F55" i="36"/>
  <c r="F50" i="36"/>
  <c r="F53" i="36"/>
  <c r="F52" i="36"/>
  <c r="F51" i="36"/>
  <c r="F48" i="36"/>
  <c r="F47" i="36"/>
  <c r="F46" i="36"/>
  <c r="F45" i="36"/>
  <c r="F43" i="36"/>
  <c r="F42" i="36"/>
  <c r="F41" i="36"/>
  <c r="F40" i="36"/>
  <c r="F38" i="36"/>
  <c r="F37" i="36"/>
  <c r="F36" i="36"/>
  <c r="F35" i="36"/>
  <c r="A43" i="31" l="1"/>
  <c r="A48" i="31" s="1"/>
  <c r="A37" i="33"/>
  <c r="A20" i="36"/>
  <c r="F33" i="36"/>
  <c r="F32" i="36"/>
  <c r="F31" i="36"/>
  <c r="F30" i="36"/>
  <c r="F28" i="36"/>
  <c r="F27" i="36"/>
  <c r="F26" i="36"/>
  <c r="F25" i="36"/>
  <c r="A25" i="36" l="1"/>
  <c r="A30" i="36" s="1"/>
  <c r="A42" i="33"/>
  <c r="A45" i="33" s="1"/>
  <c r="A54" i="31"/>
  <c r="F25" i="61"/>
  <c r="F23" i="61"/>
  <c r="F31" i="1" l="1"/>
  <c r="A35" i="36"/>
  <c r="A60" i="31"/>
  <c r="A67" i="31" s="1"/>
  <c r="A49" i="33"/>
  <c r="A53" i="33" s="1"/>
  <c r="A57" i="33" s="1"/>
  <c r="A61" i="33" s="1"/>
  <c r="A40" i="36"/>
  <c r="A45" i="36" s="1"/>
  <c r="A66" i="33" l="1"/>
  <c r="A71" i="33" s="1"/>
  <c r="A80" i="31"/>
  <c r="A82" i="31" s="1"/>
  <c r="A84" i="31" s="1"/>
  <c r="A89" i="31" s="1"/>
  <c r="A50" i="36"/>
  <c r="A55" i="36" s="1"/>
  <c r="F16" i="54" l="1"/>
  <c r="F72" i="31"/>
  <c r="F71" i="31"/>
  <c r="F70" i="31"/>
  <c r="F69" i="31"/>
  <c r="F65" i="31"/>
  <c r="F64" i="31"/>
  <c r="F63" i="31"/>
  <c r="F62" i="31"/>
  <c r="F58" i="31"/>
  <c r="F57" i="31"/>
  <c r="F56" i="31"/>
  <c r="F52" i="31"/>
  <c r="F51" i="31"/>
  <c r="F50" i="31"/>
  <c r="F73" i="33"/>
  <c r="F72" i="33"/>
  <c r="F68" i="33"/>
  <c r="F67" i="33"/>
  <c r="F59" i="33"/>
  <c r="F58" i="33"/>
  <c r="F55" i="33"/>
  <c r="F54" i="33"/>
  <c r="F51" i="33"/>
  <c r="F50" i="33"/>
  <c r="F43" i="33"/>
  <c r="F35" i="33"/>
  <c r="F39" i="33"/>
  <c r="F38" i="33"/>
  <c r="F31" i="33" l="1"/>
  <c r="F30" i="33"/>
  <c r="F67" i="48" l="1"/>
  <c r="F65" i="48" l="1"/>
  <c r="F64" i="48"/>
  <c r="F61" i="48"/>
  <c r="F60" i="48"/>
  <c r="F70" i="48" s="1"/>
  <c r="F46" i="31" l="1"/>
  <c r="F45" i="31"/>
  <c r="F36" i="31"/>
  <c r="F35" i="31"/>
  <c r="F34" i="31"/>
  <c r="F41" i="31"/>
  <c r="F40" i="31"/>
  <c r="F30" i="31"/>
  <c r="F29" i="31"/>
  <c r="F28" i="31"/>
  <c r="F33" i="6" l="1"/>
  <c r="F32" i="6"/>
  <c r="F31" i="6"/>
  <c r="F41" i="6"/>
  <c r="F40" i="6"/>
  <c r="F39" i="6"/>
  <c r="F37" i="6"/>
  <c r="F36" i="6"/>
  <c r="F28" i="6" l="1"/>
  <c r="F29" i="6"/>
  <c r="F27" i="6"/>
  <c r="F26" i="6"/>
  <c r="B30" i="1" l="1"/>
  <c r="A30" i="1"/>
  <c r="B29" i="1"/>
  <c r="A29" i="1"/>
  <c r="B28" i="1"/>
  <c r="A28" i="1"/>
  <c r="B27" i="1"/>
  <c r="A27" i="1"/>
  <c r="B26" i="1"/>
  <c r="A26" i="1"/>
  <c r="B25" i="1"/>
  <c r="A25" i="1"/>
  <c r="B24" i="1"/>
  <c r="A24" i="1"/>
  <c r="B18" i="1"/>
  <c r="A18" i="1"/>
  <c r="F28" i="33" l="1"/>
  <c r="F75" i="33"/>
  <c r="F27" i="33"/>
  <c r="F89" i="31"/>
  <c r="F47" i="31"/>
  <c r="F53" i="31"/>
  <c r="F78" i="31"/>
  <c r="F79" i="31"/>
  <c r="F80" i="31"/>
  <c r="F81" i="31"/>
  <c r="F82" i="31"/>
  <c r="F83" i="31"/>
  <c r="F84" i="31"/>
  <c r="F85" i="31"/>
  <c r="F86" i="31"/>
  <c r="F92" i="31" s="1"/>
  <c r="F87" i="31"/>
  <c r="F88" i="31"/>
  <c r="F21" i="36"/>
  <c r="F22" i="36"/>
  <c r="F23" i="36"/>
  <c r="F24" i="36"/>
  <c r="F59" i="36"/>
  <c r="F20" i="36"/>
  <c r="G37" i="29"/>
  <c r="F35" i="6"/>
  <c r="F67" i="6"/>
  <c r="F61" i="6"/>
  <c r="A35" i="56"/>
  <c r="A50" i="48"/>
  <c r="A42" i="56" l="1"/>
  <c r="A40" i="29"/>
  <c r="A26" i="6"/>
  <c r="A55" i="48"/>
  <c r="F57" i="56"/>
  <c r="F50" i="56"/>
  <c r="F53" i="56"/>
  <c r="F52" i="56"/>
  <c r="F51" i="56"/>
  <c r="A31" i="6" l="1"/>
  <c r="A35" i="6" s="1"/>
  <c r="A39" i="6" s="1"/>
  <c r="A58" i="29"/>
  <c r="A76" i="29" s="1"/>
  <c r="A49" i="56"/>
  <c r="A56" i="56" s="1"/>
  <c r="A57" i="56"/>
  <c r="F37" i="56"/>
  <c r="F38" i="56"/>
  <c r="F56" i="56"/>
  <c r="F7" i="42"/>
  <c r="F59" i="56"/>
  <c r="F61" i="56" s="1"/>
  <c r="F5" i="42"/>
  <c r="A94" i="29" l="1"/>
  <c r="A59" i="56"/>
  <c r="F30" i="1"/>
  <c r="A59" i="48"/>
  <c r="A43" i="6" l="1"/>
  <c r="A106" i="29"/>
  <c r="A63" i="48"/>
  <c r="A67" i="48" s="1"/>
  <c r="A55" i="6" l="1"/>
  <c r="A124" i="29"/>
  <c r="A142" i="29" l="1"/>
  <c r="A57" i="6" l="1"/>
  <c r="A160" i="29"/>
  <c r="F23" i="54"/>
  <c r="A61" i="6" l="1"/>
  <c r="A62" i="6" s="1"/>
  <c r="A178" i="29"/>
  <c r="F29" i="1"/>
  <c r="A196" i="29" l="1"/>
  <c r="F27" i="1"/>
  <c r="A214" i="29" l="1"/>
  <c r="A232" i="29" l="1"/>
  <c r="F21" i="50"/>
  <c r="F19" i="50"/>
  <c r="F17" i="50"/>
  <c r="F15" i="50"/>
  <c r="F9" i="50"/>
  <c r="F7" i="50"/>
  <c r="A250" i="29" l="1"/>
  <c r="F23" i="50"/>
  <c r="F7" i="49"/>
  <c r="F5" i="49"/>
  <c r="A268" i="29" l="1"/>
  <c r="A286" i="29" s="1"/>
  <c r="F9" i="49"/>
  <c r="F7" i="39"/>
  <c r="F5" i="40" l="1"/>
  <c r="F8" i="40" s="1"/>
  <c r="F9" i="42" l="1"/>
  <c r="F12" i="32" l="1"/>
  <c r="F11" i="32"/>
  <c r="F10" i="32"/>
  <c r="F9" i="39" l="1"/>
  <c r="F5" i="39" l="1"/>
  <c r="F11" i="39" s="1"/>
  <c r="F25" i="1" l="1"/>
  <c r="F18" i="1" l="1"/>
  <c r="F19" i="1" l="1"/>
  <c r="F20" i="1" s="1"/>
  <c r="F26" i="1"/>
  <c r="F28" i="1" l="1"/>
  <c r="F24" i="1"/>
  <c r="F33" i="1" l="1"/>
  <c r="F36" i="1" s="1"/>
  <c r="F14" i="63" s="1"/>
  <c r="F19" i="63" s="1"/>
  <c r="F37" i="1" l="1"/>
  <c r="F38" i="1" s="1"/>
  <c r="F20" i="63" l="1"/>
  <c r="F21" i="63" s="1"/>
</calcChain>
</file>

<file path=xl/sharedStrings.xml><?xml version="1.0" encoding="utf-8"?>
<sst xmlns="http://schemas.openxmlformats.org/spreadsheetml/2006/main" count="5101" uniqueCount="2535">
  <si>
    <t>POPIS  DEL NOVOGRADNJE</t>
  </si>
  <si>
    <t>Investitor:</t>
  </si>
  <si>
    <t>Občina Cirkulane</t>
  </si>
  <si>
    <t>Cirkulane 58,</t>
  </si>
  <si>
    <t>2282 Cirkulane</t>
  </si>
  <si>
    <t>Objekt:</t>
  </si>
  <si>
    <t>Gasilski dom Cirkulane</t>
  </si>
  <si>
    <t>Vrsta projekta:</t>
  </si>
  <si>
    <t>Projekt za izvedbo</t>
  </si>
  <si>
    <t>Vrsta gradnje:</t>
  </si>
  <si>
    <t>Novogradnja- 2 faza (korekcija)</t>
  </si>
  <si>
    <t>Številka projekta:</t>
  </si>
  <si>
    <t>51-PZI/2022</t>
  </si>
  <si>
    <t>Datum:</t>
  </si>
  <si>
    <t>junij 2026</t>
  </si>
  <si>
    <t>EUR</t>
  </si>
  <si>
    <t>A.</t>
  </si>
  <si>
    <t>GRADBENA IN OBRTNIŠKA DELA</t>
  </si>
  <si>
    <t>B.</t>
  </si>
  <si>
    <t>ELEKTRO INŠTALACIJE</t>
  </si>
  <si>
    <t>C.</t>
  </si>
  <si>
    <t>STROJNE INŠTALACIJE</t>
  </si>
  <si>
    <t>D.</t>
  </si>
  <si>
    <t>ZUNANJA UREDITEV</t>
  </si>
  <si>
    <t>VREDNOST BREZ DDV</t>
  </si>
  <si>
    <t>DDV</t>
  </si>
  <si>
    <t>%</t>
  </si>
  <si>
    <t>VREDNOST Z DDV</t>
  </si>
  <si>
    <t>PONUDNIK:</t>
  </si>
  <si>
    <t>KRAJ:</t>
  </si>
  <si>
    <t>DATUM:</t>
  </si>
  <si>
    <t>ŽIG IN PODPIS:</t>
  </si>
  <si>
    <t xml:space="preserve">Projekt za izvedbo </t>
  </si>
  <si>
    <t>Novogradnja - 2.faza (korekcija)</t>
  </si>
  <si>
    <t>Vsebina projekta</t>
  </si>
  <si>
    <t>Načrt s področja gradbeništva</t>
  </si>
  <si>
    <t>Številka načrta:</t>
  </si>
  <si>
    <t>51-PZI/2022-G/SĐ/EA</t>
  </si>
  <si>
    <t>junij 2025</t>
  </si>
  <si>
    <t>A</t>
  </si>
  <si>
    <t>GRADBENA DELA</t>
  </si>
  <si>
    <t>A 0.</t>
  </si>
  <si>
    <t xml:space="preserve">PRIPRAVLJALNA DELA </t>
  </si>
  <si>
    <t>NEPREDVIDENA DELA 5 %</t>
  </si>
  <si>
    <t>SKUPAJ - GRADBENA DELA</t>
  </si>
  <si>
    <t>B</t>
  </si>
  <si>
    <t>OBRTNIŠKA DELA</t>
  </si>
  <si>
    <t>SKUPAJ - OBRTNIŠKA DELA</t>
  </si>
  <si>
    <t>VREDNOST A + B  BREZ DDV</t>
  </si>
  <si>
    <t>VREDNOST A + B DEL Z DDV</t>
  </si>
  <si>
    <t>SPLOŠNE OPOMBE</t>
  </si>
  <si>
    <t>Opomba - pred oddajo ponudbe upoštevati:</t>
  </si>
  <si>
    <t xml:space="preserve">▪ </t>
  </si>
  <si>
    <t>Pred oddajo ponudbe in pričetkom del je treba vse opise, mere, količine in obdelave kontrolirati po zadnje veljavnih načrtih, opisih in detajlih! Izvajalec je opozorjen da mora upoštevati navedene materiale in opremo oziroma da zagotovi kvalitetno enakovrednost!</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</si>
  <si>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</si>
  <si>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</si>
  <si>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Pri vseh opisih delovnih postavk smiselno veljajo splošna določila standardiziranih opisov del za 
visoko gradnjo GIPOSS. V enotnih cenah je upoštevati ves potrebni material, delo in  transporte,
vgrajeno franko objekt!</t>
  </si>
  <si>
    <t xml:space="preserve">Upoštevati vse normative in tehnične pogoje </t>
  </si>
  <si>
    <t>vse dobave in nabave materialov ter veznih in montažnih materialov</t>
  </si>
  <si>
    <t>vse horizontalne in vertikalne prenose ter prevoze na gradbišču in do gradbišča</t>
  </si>
  <si>
    <t>vsa zavarovanja in podpiranja med izkopi in zasipi</t>
  </si>
  <si>
    <t xml:space="preserve">vsa podpiranja in zavarovanja med opaženjem in betoniranjem konstrukcij </t>
  </si>
  <si>
    <t>ves standardizirani vezni in montažni material pri opažarskih delih</t>
  </si>
  <si>
    <t>negovanje in vibriranje betonov med vgradnjo in pred opaženjem betonskih elementov</t>
  </si>
  <si>
    <t>vse delovne in lovilne odre - razen fasadnega odra, ki je posebej prikazan v popisu</t>
  </si>
  <si>
    <t>vse mere kontrolirati na kraju samem oz. na gradbišču</t>
  </si>
  <si>
    <t>upoštevati vsa dodatna navodila nadzora in projektanta</t>
  </si>
  <si>
    <t>pri opisih upoštevati TEHNIČNO POROČILO, PROJEKT STATIKE IN GEOMEHANSKO POROČILO</t>
  </si>
  <si>
    <t>Ponudnik naj pred oddajo ponudbe preveri delovanje vseh formul in seštevkov!!</t>
  </si>
  <si>
    <t>SPLOŠNA DOLOČILA</t>
  </si>
  <si>
    <t>Splošna določila za zemeljska dela :</t>
  </si>
  <si>
    <t xml:space="preserve">Vse količine so izračunane za celotno območje izkopa in nasipa v raščenem stanju razen, če ni v postavki drugače določeno. Pri postavkah zemeljskih del je potrebno še zajeti: </t>
  </si>
  <si>
    <r>
      <t xml:space="preserve">1. Vsa utrjevanja dna izkopa, tampona, nasutij in zasipov je potrebno izvajati do predpisane zbitosti v skladu z načrtom gradbenih konstrukcij in geotehničnim poročilom ali po navodilih projektanta. </t>
    </r>
    <r>
      <rPr>
        <i/>
        <sz val="10"/>
        <rFont val="Arial Narrow"/>
        <family val="2"/>
        <charset val="238"/>
      </rPr>
      <t>V ceno je vkalkulirati izdelavo poročila o opravljenih meritvah utrjene tamponske temeljne blazine, v kolikor je to potrebno.</t>
    </r>
  </si>
  <si>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</si>
  <si>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</si>
  <si>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r>
      <t xml:space="preserve">4. </t>
    </r>
    <r>
      <rPr>
        <i/>
        <sz val="10"/>
        <rFont val="Arial Narrow"/>
        <family val="2"/>
        <charset val="238"/>
      </rPr>
      <t xml:space="preserve">Obračun izkopanih, nasutih, zasutih in odpeljanih materialov se obračunava v raščenem stanju. Stalne koeficiente razrahljivosti je upoštevati v E.M. posamezne postavke. </t>
    </r>
  </si>
  <si>
    <t>Splošna določila za betonska dela :</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</si>
  <si>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</si>
  <si>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</si>
  <si>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nečistoč, upoštevati je debelino zaščitne plasti betona, pritrjen mora biti tako, da ostane med betoniranjem na svojem mestu.</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</si>
  <si>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</si>
  <si>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</si>
  <si>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</si>
  <si>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</si>
  <si>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</si>
  <si>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Splošna določila za tesarska dela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</si>
  <si>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</si>
  <si>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</si>
  <si>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</si>
  <si>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</si>
  <si>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</si>
  <si>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5. V vseh postavkah tesarskih del je v ceni za enoto mere opažev obvezno zajeti potrebno opaževanje, razopaževanje, čiščenje in mazanje opažev ter zlaganje na primernih deponijah skupaj z vsemi transporti in pomožnimi deli.</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</si>
  <si>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</si>
  <si>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</si>
  <si>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</si>
  <si>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</si>
  <si>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Splošna določila za krovska dela :</t>
  </si>
  <si>
    <t>Pri izvajanju krovskih del je upoštevati vsa pripravljalna dela, pomožna dela zaključna dela. Hkrati je potrebno tudi upoštevati:</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</si>
  <si>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</si>
  <si>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</si>
  <si>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</si>
  <si>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</si>
  <si>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</si>
  <si>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Splošna določila za krovsko kleparska della</t>
  </si>
  <si>
    <t>Pri izvajanju krovsko-kleparskih del je upoštevati vsa pripravljalna dela, pomožna dela zaključna dela. Hkrati je potrebno tudi upoštevati:</t>
  </si>
  <si>
    <t>1. V ceni vseh postavk je potrebno zajeti vsa dela, ves osnovni, pritrdilni in tesnilni material, vse prenose, finalno obdelavo, z robnimi zaključki in po navodilih proizvajalca materiala vse za gotove vgrajene elemente. Vse mere je potrebno preveriti na licu mesta.V ceni vseh postavk je potrebno zajeti vse potrebne delovne odre. Barva vse pločevine je po izboru projektanta po barvni skali celotnega objekta.</t>
  </si>
  <si>
    <t>2. Izdelava kompletne sestav ravnih streh in oblog streh, po sestavah v projektu, detajlih in po pravilih stroke. Izvedbo ravne strehe z vsemi potrebnimi sloji (vključno s priključki, zaključki in odvodnjavanjem) naj prevzame  izvajalec, ki lahko jamči za svojo tehnologijo in za medsebojno skladnost vgrajenih materialov.</t>
  </si>
  <si>
    <t>3. Izvedba detajlov po projektni dokumentaciji in priporočilih proizvajalcev.</t>
  </si>
  <si>
    <t>4. Vse detajle vgrajenih elementov in detajle izvedbe pisno potrdi arhitekt!</t>
  </si>
  <si>
    <t>šifra</t>
  </si>
  <si>
    <t>opis postavke</t>
  </si>
  <si>
    <t>enota</t>
  </si>
  <si>
    <t>količina</t>
  </si>
  <si>
    <t>EUR/enoto</t>
  </si>
  <si>
    <t>EUR/skupaj</t>
  </si>
  <si>
    <t>PRIPRAVLJALNA  DELA</t>
  </si>
  <si>
    <t>Postavitev profilov (kom 7) , zavarovanje gradbišča z gradbiščno ograjo višine 2,0 m ( m1 271,0 ) in dvokrilnimi vrati za dostop višine 2,0 m in širine 5,0 m,  postavitev komplet gradbiščnih kontejnerjev ter sanitarne opreme, varovanje objekta in gradbišča, postavitev gradbiščne table ( kom 1 ), čiščenje cest v času gradnje, črpanje meteorne vode v primeru potrebe...</t>
  </si>
  <si>
    <t>Gradbiščna ograja:</t>
  </si>
  <si>
    <t>c)</t>
  </si>
  <si>
    <t>Zavarovanje gradbišča z gradbiščno ograjo višine 2,0 m</t>
  </si>
  <si>
    <r>
      <t>m</t>
    </r>
    <r>
      <rPr>
        <vertAlign val="superscript"/>
        <sz val="10"/>
        <rFont val="Arial Narrow"/>
        <family val="2"/>
        <charset val="238"/>
      </rPr>
      <t>1</t>
    </r>
  </si>
  <si>
    <t>Vrata za dostop na gradbišče:</t>
  </si>
  <si>
    <t>d)</t>
  </si>
  <si>
    <t>Dvokrilna vrata za dostop velikosti 500x200 cm</t>
  </si>
  <si>
    <t>kom</t>
  </si>
  <si>
    <t>Kontejnerji, sanitarna oprema, lopa, nadstreški:</t>
  </si>
  <si>
    <t>e)</t>
  </si>
  <si>
    <t>Gradbiščni kontejnerji, sanitarna oprema, lopa, nadstreški,….</t>
  </si>
  <si>
    <t>kpl</t>
  </si>
  <si>
    <t>Gradbiščna tabla:</t>
  </si>
  <si>
    <t>f)</t>
  </si>
  <si>
    <t>Gradbiščna tabla pred vhodom na gradbišče, temelj,….</t>
  </si>
  <si>
    <t>Čiščenje:</t>
  </si>
  <si>
    <t>g)</t>
  </si>
  <si>
    <t>Čiščenje cest v času gradnje (ocena)</t>
  </si>
  <si>
    <t>ur</t>
  </si>
  <si>
    <t>Ostalo:</t>
  </si>
  <si>
    <t>h)</t>
  </si>
  <si>
    <t>Zagotovitev projektantskega nadzora</t>
  </si>
  <si>
    <t>i)</t>
  </si>
  <si>
    <t>Izdelava kompletne PID dokumentacije</t>
  </si>
  <si>
    <t>j)</t>
  </si>
  <si>
    <t>Izdelava PID izkaza požarne varnosti</t>
  </si>
  <si>
    <t>o)</t>
  </si>
  <si>
    <t>Koordinator za varnost pri delu</t>
  </si>
  <si>
    <t>Splošno:
Izvajalec je dolžan pri izvajanju del urediti gradbišče vskladu z Zakonom o varstvu in zdravju pri delu in ostalimi zakonskimi določil. Dela  izvajati v skladu z veljavnimi tehničnimi predpisi, normativi in upoštevati predpise iz zdravja in varstva pri delu ter projektno dokumentacijo!</t>
  </si>
  <si>
    <t>SKUPAJ  - PRIPRAVLJALNA  DELA</t>
  </si>
  <si>
    <t>A III.</t>
  </si>
  <si>
    <t>ZIDARSKA  DELA - RAZNO</t>
  </si>
  <si>
    <t>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</si>
  <si>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</si>
  <si>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Zidanje</t>
    </r>
    <r>
      <rPr>
        <b/>
        <sz val="10"/>
        <rFont val="Arial Narrow"/>
        <family val="2"/>
      </rPr>
      <t xml:space="preserve"> opečnih zidov</t>
    </r>
    <r>
      <rPr>
        <sz val="10"/>
        <rFont val="Arial Narrow"/>
        <family val="2"/>
      </rPr>
      <t xml:space="preserve"> debeline 20 cm iz porozivne opeke, toplotne prevodnosti 0,195 W/mK in dimenzij 37,5x20x23,8 cm ter lahke malte . Zidni element (npr. </t>
    </r>
    <r>
      <rPr>
        <b/>
        <i/>
        <sz val="10"/>
        <rFont val="Arial Narrow"/>
        <family val="2"/>
      </rPr>
      <t>Wienerberger</t>
    </r>
    <r>
      <rPr>
        <sz val="10"/>
        <rFont val="Arial Narrow"/>
        <family val="2"/>
      </rPr>
      <t xml:space="preserve"> </t>
    </r>
    <r>
      <rPr>
        <b/>
        <i/>
        <sz val="10"/>
        <rFont val="Arial Narrow"/>
        <family val="2"/>
      </rPr>
      <t>POROTHERM opečni blok 20 S P+E</t>
    </r>
    <r>
      <rPr>
        <i/>
        <sz val="10"/>
        <rFont val="Arial Narrow"/>
        <family val="2"/>
      </rPr>
      <t>)</t>
    </r>
    <r>
      <rPr>
        <sz val="10"/>
        <rFont val="Arial Narrow"/>
        <family val="2"/>
      </rPr>
      <t>. V ceno je vključeno vso delo, material, pomožna sredstva in pomožni material, opaž, zapolnjevanje fug, rezanje opeke za zidarsko vez, končna obdelava vertikalnih špalet, odprtine, glajenje površin okenskih parapetov, ter gradbeni oder. Izvedba natančno po navodilih proizvajalca.</t>
    </r>
  </si>
  <si>
    <t>a)</t>
  </si>
  <si>
    <r>
      <t xml:space="preserve">opečni zidovi debeline 20 cm v kleti - </t>
    </r>
    <r>
      <rPr>
        <b/>
        <sz val="10"/>
        <rFont val="Arial Narrow"/>
        <family val="2"/>
      </rPr>
      <t>pozidava vratnih odprtin</t>
    </r>
    <r>
      <rPr>
        <sz val="10"/>
        <rFont val="Arial Narrow"/>
        <family val="2"/>
      </rPr>
      <t xml:space="preserve"> (2kom)</t>
    </r>
  </si>
  <si>
    <r>
      <t>m</t>
    </r>
    <r>
      <rPr>
        <vertAlign val="superscript"/>
        <sz val="10"/>
        <rFont val="Arial Narrow"/>
        <family val="2"/>
      </rPr>
      <t>3</t>
    </r>
  </si>
  <si>
    <r>
      <t xml:space="preserve">Kompletna izvedba grobih in finih </t>
    </r>
    <r>
      <rPr>
        <b/>
        <sz val="10"/>
        <rFont val="Arial Narrow"/>
        <family val="2"/>
      </rPr>
      <t>strojnih ometov na opečnih stenah, ter vertiklanih in horizontanih vezi in preklad v sklopu zidanih sten,</t>
    </r>
    <r>
      <rPr>
        <sz val="10"/>
        <rFont val="Arial Narrow"/>
        <family val="2"/>
      </rPr>
      <t xml:space="preserve"> R-180, z obrizgom v RMC 1:3, vključno z vogalniki, napravo malte. Debelina ometa min. 1,5 cm, armirano z armaturno mrežico 145 g/m2, z vsemi potrebnimi odri in transporti ter z vsemi potrebnimi pomožnimi deli. </t>
    </r>
  </si>
  <si>
    <r>
      <t xml:space="preserve">strojni ometi na opečnih stenah </t>
    </r>
    <r>
      <rPr>
        <b/>
        <sz val="10"/>
        <rFont val="Arial Narrow"/>
        <family val="2"/>
      </rPr>
      <t>v kleti</t>
    </r>
  </si>
  <si>
    <r>
      <t>m</t>
    </r>
    <r>
      <rPr>
        <vertAlign val="superscript"/>
        <sz val="10"/>
        <rFont val="Arial Narrow"/>
        <family val="2"/>
      </rPr>
      <t>2</t>
    </r>
  </si>
  <si>
    <t>b)</t>
  </si>
  <si>
    <r>
      <t xml:space="preserve">strojni ometi na opečnih stenah </t>
    </r>
    <r>
      <rPr>
        <b/>
        <sz val="10"/>
        <rFont val="Arial Narrow"/>
        <family val="2"/>
      </rPr>
      <t>v pritličju</t>
    </r>
  </si>
  <si>
    <r>
      <t xml:space="preserve">strojni ometi na opečnih stenah </t>
    </r>
    <r>
      <rPr>
        <b/>
        <sz val="10"/>
        <rFont val="Arial Narrow"/>
        <family val="2"/>
      </rPr>
      <t>v mansardi</t>
    </r>
  </si>
  <si>
    <r>
      <t xml:space="preserve">Kompletna izvedba grobih in finih </t>
    </r>
    <r>
      <rPr>
        <b/>
        <sz val="10"/>
        <rFont val="Arial Narrow"/>
        <family val="2"/>
      </rPr>
      <t>strojnih ometov na AB stenah in stebrov, ter preklad v sklopu AB sten,</t>
    </r>
    <r>
      <rPr>
        <sz val="10"/>
        <rFont val="Arial Narrow"/>
        <family val="2"/>
      </rPr>
      <t xml:space="preserve"> R-180, z obrizgom v RMC 1:3, vključno z vogalniki, napravo malte. Debelina ometa min. 1,5 cm, armirano z armaturno mrežico 145 g/m2, z vsemi potrebnimi odri in transporti ter z vsemi potrebnimi pomožnimi deli. </t>
    </r>
  </si>
  <si>
    <r>
      <t xml:space="preserve">strojni ometi na AB stenah in stebrov </t>
    </r>
    <r>
      <rPr>
        <b/>
        <sz val="10"/>
        <rFont val="Arial Narrow"/>
        <family val="2"/>
      </rPr>
      <t>v kleti</t>
    </r>
  </si>
  <si>
    <r>
      <t xml:space="preserve">strojni ometi na AB stenah in stebrov </t>
    </r>
    <r>
      <rPr>
        <b/>
        <sz val="10"/>
        <rFont val="Arial Narrow"/>
        <family val="2"/>
      </rPr>
      <t>v pritličju</t>
    </r>
  </si>
  <si>
    <r>
      <t>Strojno brušenje</t>
    </r>
    <r>
      <rPr>
        <b/>
        <sz val="10"/>
        <rFont val="Arial Narrow"/>
        <family val="2"/>
      </rPr>
      <t xml:space="preserve"> AB stropov</t>
    </r>
    <r>
      <rPr>
        <sz val="10"/>
        <rFont val="Arial Narrow"/>
        <family val="2"/>
      </rPr>
      <t xml:space="preserve"> v  objektu, po potrebi. (</t>
    </r>
    <r>
      <rPr>
        <i/>
        <sz val="10"/>
        <rFont val="Arial Narrow"/>
        <family val="2"/>
      </rPr>
      <t>Strop se kasneje slikopleskarsko obdela - zajeto v postavkah SLIKOPLESKARSKIH DEL).</t>
    </r>
  </si>
  <si>
    <r>
      <t xml:space="preserve">brušenje AB stropov </t>
    </r>
    <r>
      <rPr>
        <b/>
        <sz val="10"/>
        <rFont val="Arial Narrow"/>
        <family val="2"/>
      </rPr>
      <t>v kleti</t>
    </r>
  </si>
  <si>
    <r>
      <t xml:space="preserve">brušenje AB stropov </t>
    </r>
    <r>
      <rPr>
        <b/>
        <sz val="10"/>
        <rFont val="Arial Narrow"/>
        <family val="2"/>
      </rPr>
      <t>v pritličju</t>
    </r>
  </si>
  <si>
    <r>
      <t>Strojno brušenje</t>
    </r>
    <r>
      <rPr>
        <b/>
        <sz val="10"/>
        <rFont val="Arial Narrow"/>
        <family val="2"/>
      </rPr>
      <t xml:space="preserve"> AB stopnic in podestov</t>
    </r>
    <r>
      <rPr>
        <sz val="10"/>
        <rFont val="Arial Narrow"/>
        <family val="2"/>
      </rPr>
      <t xml:space="preserve"> v  objektu, po potrebi. (</t>
    </r>
    <r>
      <rPr>
        <i/>
        <sz val="10"/>
        <rFont val="Arial Narrow"/>
        <family val="2"/>
      </rPr>
      <t>Strop se kasneje slikopleskarsko obdela - zajeto v postavkah SLIKOPLESKARSKIH DEL).</t>
    </r>
  </si>
  <si>
    <t>zunanje AB stopnice in podest</t>
  </si>
  <si>
    <t>notranje AB stopnice in podest</t>
  </si>
  <si>
    <r>
      <rPr>
        <b/>
        <sz val="10"/>
        <rFont val="Arial Narrow"/>
        <family val="2"/>
      </rPr>
      <t>Dobava in izdelava fasadnega podstavka (cokla) nad nivojem terena</t>
    </r>
    <r>
      <rPr>
        <sz val="10"/>
        <rFont val="Arial Narrow"/>
        <family val="2"/>
      </rPr>
      <t xml:space="preserve"> v višini cca 40,0 cm nad terenom (prilagoditi terenu),se izvede toplotna izolacija in hidroizolacija (hidroizolacija - glej posebno postavko), vključno z vsemi potrebnimi fazami dela in pripravo podlage.</t>
    </r>
  </si>
  <si>
    <t>Sestave:</t>
  </si>
  <si>
    <t xml:space="preserve">1. lepilna malta </t>
  </si>
  <si>
    <t>2. fasadne plošče iz ekstrudiranega polistirena XPS debelina plošč 20 cm, (npr. FIBRAN xps 300-GL ali podobno)</t>
  </si>
  <si>
    <t>3. pritrdilno sidro/ 6 kom/m2</t>
  </si>
  <si>
    <t>4. lepilna malta</t>
  </si>
  <si>
    <t xml:space="preserve">5. armirna mrežica  2x, debeline 1,0 cm </t>
  </si>
  <si>
    <t>6. sloj gradbenega lepila s stekleno mrežico ( 2x ), deb. 1,0 cm</t>
  </si>
  <si>
    <t>7. zaključni omet,  barvni, 2,0 mm,…</t>
  </si>
  <si>
    <t>▪ poseben omet namenjem coklom z majhno vpojnostjo</t>
  </si>
  <si>
    <t>Opomba : Vertikalna hidroizolacinja - glej posebno postavko !</t>
  </si>
  <si>
    <t>Vzidave vratnih in okenskih okvirjev, fasadnih zastekljenih sten, s tesnenjem s poluretansko peno, senčil, ..raznih drobnih ključavničarskih izdelkov (rešetke, mreže, okvirji, konzole in podobno, stebri, kovinski profili,kovinske ograje), vzidave raznih manjših instalacijskih omaric in elementov (razdelilci, hidranti, konzole, revizijskih vratca  za dostop do kanalizacijskih vertikal, omaric (regulacija) doze, tabloji, omarice talnega ogrevanja, vgrajevanje ozemljitvenega valjanca in instalacijskih plastičnih cevi v zidovih, vzidave sifonov in prezračevalnih mrežic, krpanje reg v zidovih za elektro in strojnimi instalacijami (vodovod, centr. kurjava, plin) z ovitjem cevi  pri prehodih skozi zid ter zalivanje odprtin in šlicev. V ceni upoštevati ročne prenose. Ocena !</t>
  </si>
  <si>
    <r>
      <t xml:space="preserve">Dobava in vgraditev </t>
    </r>
    <r>
      <rPr>
        <b/>
        <sz val="10"/>
        <rFont val="Arial Narrow"/>
        <family val="2"/>
      </rPr>
      <t>alu okvirja predpražnika in čistilnega tepiha</t>
    </r>
    <r>
      <rPr>
        <sz val="10"/>
        <rFont val="Arial Narrow"/>
        <family val="2"/>
      </rPr>
      <t>. Izvedba po delavniškem detajlu izvajalca. Dimenzija predpražnika 160 x 60 cm, čistilnega tepiha 150 x 160 cm.</t>
    </r>
  </si>
  <si>
    <t>notranji predpražnik</t>
  </si>
  <si>
    <t>čistilni tepih</t>
  </si>
  <si>
    <r>
      <rPr>
        <b/>
        <sz val="10"/>
        <rFont val="Arial Narrow"/>
        <family val="2"/>
      </rPr>
      <t>OPCIJA:</t>
    </r>
    <r>
      <rPr>
        <sz val="10"/>
        <rFont val="Arial Narrow"/>
        <family val="2"/>
      </rPr>
      <t xml:space="preserve">
Dobava in vgradnja tipskih linijskih kanalet za odvodnjavanje v prostorih za tuširanje.
Predvidena je tipska INOX kanaleta z rešetko (kot npr ACO SHOWER DRAIN ali podobno). V ceni vključiti kompletno izvedbo, z vsemi fazonskimi komadi in priključkom na cevi odvodnjavanja.
OPOMBA:
Postavka je navedena kot opcija, skladno z investitorjevimi navodili se lahko vgradi kak drug sistem odvodnjavanja ali pa vgradi tipske montažne tuš kabine.</t>
    </r>
  </si>
  <si>
    <t>Razna gradbena pomoč v delu pri obrtniških in instalacijskih delih ter razna nepredvidena in dodatna dela. Obračun izvršiti na podlagi efektivnih ur po predhodnem vpisu nadzornega organa v gradbeni dnevnik, ocena števila ur</t>
  </si>
  <si>
    <t>▪ PK DELAVEC</t>
  </si>
  <si>
    <t>▪ KV DELAVEC</t>
  </si>
  <si>
    <t>▪ PNEVMATSKO KLADIVO</t>
  </si>
  <si>
    <t>SKUPAJ  - ZIDARSKA  DELA - RAZNO</t>
  </si>
  <si>
    <t>B II.</t>
  </si>
  <si>
    <t xml:space="preserve">KLJUČAVNIČARSKA DELA </t>
  </si>
  <si>
    <t>B II.1</t>
  </si>
  <si>
    <t>Kompletna dobava, izdelava in montaža notranjega kovinsko prašno barvanega držala za roke na stopnišču in dela ograje. Pritrjevanje v zidno konstrukcijo. Vgradnja po delavniškem načrtu in detajlu proizvajalca Upoštevati ves potreben material za izvedbo. Tip ograje po izbiri investitorja.</t>
  </si>
  <si>
    <t>m</t>
  </si>
  <si>
    <t xml:space="preserve">SKUPAJ  - KLJUČAVNIČARSKA DELA </t>
  </si>
  <si>
    <t>A VI.</t>
  </si>
  <si>
    <t>KANALIZACIJA</t>
  </si>
  <si>
    <t>A VI.1</t>
  </si>
  <si>
    <t>Kompletna dobava in montaža betonskega peskolova Ø 40cm, globine do 1,0 m, komplet z vsem potrebnim materialom za vgradnjo in PVC cevmi do revizijskih jaškov, zidarsko obdelavo vtokov, betonskim pokrovom.</t>
  </si>
  <si>
    <t>A VI.2</t>
  </si>
  <si>
    <t>Kompletna dobava in montaža betonskega zbirnega (revizijskega) meteornega jaška Ø 80cm, globine do 1,5 m, komplet z vsem potrebnim materialom za vgradnjo in PVC cevmi do zadrževalnika, zidarsko obdelavo vtokov, kovinski LŽ pokrov.</t>
  </si>
  <si>
    <t>A VI.3</t>
  </si>
  <si>
    <t>Dobava in izdelava komplet drenaže iz drenažne  PE cevi Ø 120 mm, ovito s filcem, z izdelavo betonske mulde pod drenažno cevjo v naklonu, z navezavo na zbirni jašek meteorne kanalizacije, zagladitev mulde do črnega sijaja, zasip cevi z drenažnim peskom frakcije 16-32 mm ( cca 0,30 m2/m1),ovito s filcem ( 2,2m2/m1) pomožna dela in prenosi</t>
  </si>
  <si>
    <t>SKUPAJ  - KANALIZACIJA</t>
  </si>
  <si>
    <t>B I.</t>
  </si>
  <si>
    <t xml:space="preserve">KROVSKO KLEPARSKA DELA </t>
  </si>
  <si>
    <t>B I.1</t>
  </si>
  <si>
    <t xml:space="preserve">Nabava in vgradnja pločevinaste kritine. Pločevinasta kritina se montira na leseno podkonstrukcijo sestavljeno dveh slojev desk in vmesne kontra letve iz kontra letve (postavka zajeta v tesarsko opažnih delih). Izvedeno po tehničnih navodilih proizvajalca kritine. Kritino je potrebno pritrjevati z ustreznimi pritrdili, kot so za vgrajeno kritino ustrezni in dovoljeni.  </t>
  </si>
  <si>
    <r>
      <t>Obračun po m² dejanske površine. Naklon enokapne strešine  5</t>
    </r>
    <r>
      <rPr>
        <sz val="10"/>
        <rFont val="Calibri"/>
        <family val="2"/>
        <charset val="238"/>
      </rPr>
      <t>˚</t>
    </r>
    <r>
      <rPr>
        <sz val="10"/>
        <rFont val="Arial Narrow"/>
        <family val="2"/>
        <charset val="238"/>
      </rPr>
      <t xml:space="preserve"> , vertikalni transport  3,00 do 4,00 m.</t>
    </r>
  </si>
  <si>
    <t>Pokrivanje  s trakovi iz pločevine v barvi po izboru investitorja.</t>
  </si>
  <si>
    <r>
      <t>m</t>
    </r>
    <r>
      <rPr>
        <b/>
        <vertAlign val="superscript"/>
        <sz val="10"/>
        <rFont val="Arial Narrow"/>
        <family val="2"/>
        <charset val="238"/>
      </rPr>
      <t>2</t>
    </r>
  </si>
  <si>
    <t>B I.2</t>
  </si>
  <si>
    <t>Nabava in vgradnja čelne (kapne) obrobe iz barvane pločevine. Čelna obroba  se  vgrajuje  suho-montažno. Pritrjevanje po tehnologiji proizvajalca kritine. Postavka  zajema  nabavo  in  vgradnjo  čelne obrobe z vsem ustreznim pritrdilnim materialom in pomožnim delom ter prenosi. Barva po RAL enaka kritini. Razvita širina pločevine cca.50cm. debelina pločevine 2-3mm.</t>
  </si>
  <si>
    <t>B I.3</t>
  </si>
  <si>
    <t>Nabava in vgradnja stranske (kapne) obrobe iz barvane pločevine. Kapna obroba  se  vgrajuje  suho-montažno. Pritrjevanje po tehnologiji proizvajalca kritine. Postavka  zajema  nabavo  in  vgradnjo  kapne obrobe z vsem ustreznim pritrdilnim materialom in pomožnim delom ter prenosi. Barva po RAL enaka kritini. Razvita širina pločevine cca. 40cm, debelina pločevine 2-3mm.</t>
  </si>
  <si>
    <t>B I.4</t>
  </si>
  <si>
    <t>Nabava in vgradnja spodnje (kapne) obrobe pri žlebu iz barvane pločevine. Kapna obroba  se  vgrajuje  suho-montažno. Pritrjevanje po tehnologiji proizvajalca kritine. Postavka  zajema  nabavo  in  vgradnjo  kapne obrobe z vsem ustreznim pritrdilnim materialom in pomožnim delom ter prenosi. Barva po RAL enaka kritini. Razvita širina pločevine cca. 50cm, debelina pločevine 2-3mm.</t>
  </si>
  <si>
    <t>B I.5</t>
  </si>
  <si>
    <t>Dobava in montaža linijskih snegolovov na strešini po navodilih proizvajalca. Poraba po m1 (dolžini strešine) po predpisih za tip strešine.Barva snegolova enaka strešnikom.</t>
  </si>
  <si>
    <t>B I.6</t>
  </si>
  <si>
    <t>Nabava in vgradnja aluminijaste mrežice (perforirane pločevine) za preprečevanje vdora ptic  in  mrčesa  v  prezračevani  sloj  strehe.  Vgradnja  vzdolž  celotne  dolžine  čela in spodnje kapi strehe. Pritrjevanje z vijaki in žeblji.</t>
  </si>
  <si>
    <t>B I.7</t>
  </si>
  <si>
    <t>Kompletna izdelava, dobava in montaža vidnega visečega žleba, oglate ali okrogle oblike,r.š. 33 cm z  vsemi preddeli, pritrjevanjem kljuk in ostalimi pomožnimi deli. Žleb  v barvani pločevini 0.6 mm, Barva po RAL po izboru projektanta</t>
  </si>
  <si>
    <t>B I.8</t>
  </si>
  <si>
    <t>Kompletna izdelava, dobava in montaža  vertikalne odtočne cevi oglate ali okrogle oblike, z vsemi preddeli, objemkami, pritrjevanjem kljuk z izvedbo priključka na odtočno cev in peskolov in ostalimi pomožnimi deli. Barva po izboru projektanta.</t>
  </si>
  <si>
    <t xml:space="preserve">SKUPAJ  -KROVSKO KLEPARSKA  DELA </t>
  </si>
  <si>
    <t>KLJUČAVNIČARSKA DELA</t>
  </si>
  <si>
    <t>Izdelava, dobava in montaža zaščitne ograje na zunanjem hodniku, izdelana iz segmentov poljubne dolžine. V postavki so zajeta kovinska sidra za montažo kovinske ograje s privarjeno sidrno ploščo vijačeno v AB konzolno ploščo z nerjavečimi sidri, ter vertikalni profili iz RF prašno barvanega železnega profila pravokotne oblike. Ograja je finalno obdelana v leseni izvedbi. Tip ograje določi investitor z arhitektom. Dolžina ograje cca. 12,50 m. Višina ograje min. 100 cm od gotovega tlaka na hodniku. Postavka zajema vse prenose in vsa pomožn dela, ter ves material za pritrjevanje in montažo ograje.</t>
  </si>
  <si>
    <t>Izdelava, dobava in montaža zaščitne ograje ob zunanjih stopnicah. Kovinski vertikalni prašno barvani profili. Ograja finalno obdelana v leseni izvedbi. Tip ograje določi investitor z arhitekom. Postavka zajema vse prenose in vsa pomožna dela, ter ves material za pritrjevanje in montažo ograje. Dejansko dolžino določiti na gradbišču.</t>
  </si>
  <si>
    <t>SKUPAJ  - KLJUČAVNIČARSKA DELA</t>
  </si>
  <si>
    <t xml:space="preserve">NOTRANJA STAVBNOMIZARSKA DELA </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</si>
  <si>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</si>
  <si>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r>
      <rPr>
        <b/>
        <sz val="9.5"/>
        <rFont val="Arial Narrow"/>
        <family val="2"/>
        <charset val="238"/>
      </rPr>
      <t>STAVBNO POHIŠTVO</t>
    </r>
    <r>
      <rPr>
        <sz val="9.5"/>
        <rFont val="Arial Narrow"/>
        <family val="2"/>
        <charset val="238"/>
      </rPr>
      <t xml:space="preserve">
</t>
    </r>
    <r>
      <rPr>
        <b/>
        <sz val="9.5"/>
        <rFont val="Arial Narrow"/>
        <family val="2"/>
        <charset val="238"/>
      </rPr>
      <t xml:space="preserve">OPOMBE: </t>
    </r>
    <r>
      <rPr>
        <sz val="9.5"/>
        <rFont val="Arial Narrow"/>
        <family val="2"/>
        <charset val="238"/>
      </rPr>
      <t xml:space="preserve">
- Pri izdelavi ponudbe za stavbno pohištvo glej SHEME STAVBNEGA POHIŠTVA v arhitekturnih načrtih
· Vse mere obvezno preveriti na objektu in jih predhodno uskladiti z izvajalcem gradbenih del oz. jih kontrolirati na gradbišču.
· Parapeti so merjeni od končnega tlaka.
· Možna so manjša odstopanja v zasnovi vezano na proizvodni program in zmožnosti izbranega dobavitelja, spremembe mora potrditi projektant arhitekture objekta.
· V primeru nejasnosti kontaktirati projektanta.
</t>
    </r>
    <r>
      <rPr>
        <b/>
        <sz val="9.5"/>
        <rFont val="Arial Narrow"/>
        <family val="2"/>
        <charset val="238"/>
      </rPr>
      <t>PRED IZDELAVO PRIPRAVITI DELAVNIŠKE NAČRTE, KI JIH POTRDI ARHITEKT!!</t>
    </r>
    <r>
      <rPr>
        <sz val="9.5"/>
        <color rgb="FFFF0000"/>
        <rFont val="Arial Narrow"/>
        <family val="2"/>
        <charset val="238"/>
      </rPr>
      <t xml:space="preserve">
</t>
    </r>
  </si>
  <si>
    <t>Opombe: vse mere preveriti na licu mesta, vse odprtine, preboje vezane na instalacije je potrebno preveriti v ustreznih načrtih!vse delavniške načrte, morebitne prilagoditve, spremembe oziroma odstopanja glede na prikazane sheme oken in vrat potrdita odgovorni projektant načrta arhitekture in investitor. Izvajalec lahko predlaga možnost vgradnje cenejše oziroma enostavnejše izvedbe elementa, ki pa mora dosegati minimalne zahteve prikazane v shemah oken in vrat. Naročilo posamezne pozicije mora vsebovati vse postavke, ki so potrebne za vgradnjo in uporabo (izmere na licu mesta, vsa potrebna okovja, drugi elementi vgradnje, kljuke, cilindri, itd.). Prikazan pogled na okna, vrata je z notranje strani!</t>
  </si>
  <si>
    <t>OPOMBA: UPOŠTEVATI JE POTREBNO ZUNANJE IN NOTRANJE OKENSKE POLICE</t>
  </si>
  <si>
    <r>
      <t xml:space="preserve">Zunanje police: Izdelava, dobava in montaža pločevinastih zunajih okenskih polic komplet z vsem (tudi kitanje stika z oknom in špaleto) iz npr. TITANCIKOVE pločevine (cinkotit), debeline 0,8 mm, razvite širine cca 30 cm, z vsemi dodatnimi deli in transporti. </t>
    </r>
    <r>
      <rPr>
        <sz val="10"/>
        <color rgb="FF0070C0"/>
        <rFont val="Arial Narrow"/>
        <family val="2"/>
        <charset val="238"/>
      </rPr>
      <t>Notranje PVC police</t>
    </r>
    <r>
      <rPr>
        <sz val="10"/>
        <rFont val="Arial Narrow"/>
        <family val="2"/>
        <charset val="238"/>
      </rPr>
      <t>.</t>
    </r>
    <r>
      <rPr>
        <b/>
        <sz val="10"/>
        <rFont val="Arial Narrow"/>
        <family val="2"/>
        <charset val="238"/>
      </rPr>
      <t>Barva</t>
    </r>
    <r>
      <rPr>
        <sz val="10"/>
        <rFont val="Arial Narrow"/>
        <family val="2"/>
        <charset val="238"/>
      </rPr>
      <t xml:space="preserve"> : npr. antracit oziroma po izbiri investitorja. Polico izvesti kot horizontalni žleb oziroma zaključek fasade.</t>
    </r>
  </si>
  <si>
    <t>SENČENJE : Rolete na elektro pogon, podometna izolirana omarica, lamele v ALU izvedbi in polnjene z izolativno peno. V primeru elektropogona uskladiti mesta priklopa z električarji .</t>
  </si>
  <si>
    <t xml:space="preserve">Opis: senčenje  oken in vrat je predvideno z ALU senčili (zunanje rolete s podometno masko in stranskim zaprtjem, z  električnim pogonom. Vodila v ALU izvedbi. Vsi vidni deli rolet in lamele barvani v RAL po izbiri arhitekta oziroma investitorja. </t>
  </si>
  <si>
    <t>Opomba : Pod maskami za rolete se uporabi izolacija z boljšimi toplotnimi karakteristikami (kot npr. Plus ultra 020 ali enakovredno)</t>
  </si>
  <si>
    <t>Stavbno pohištvo - VRATA NOTRANJA</t>
  </si>
  <si>
    <t>OZNAKA IZDELKA</t>
  </si>
  <si>
    <t>DV-01</t>
  </si>
  <si>
    <t>OPIS</t>
  </si>
  <si>
    <t>ENOKRILNA NOTRANJA DRSNA VRATA (prostor za upokojence P-08)</t>
  </si>
  <si>
    <t>POZICIJA</t>
  </si>
  <si>
    <t>Pritličje</t>
  </si>
  <si>
    <t>ŠTEVILO KOSOV</t>
  </si>
  <si>
    <t>GRADBENA ODPRTINA (cm)</t>
  </si>
  <si>
    <t>100×215</t>
  </si>
  <si>
    <t>SVETLA MERA (cm)</t>
  </si>
  <si>
    <t>90×210</t>
  </si>
  <si>
    <t>ODPIRANJE</t>
  </si>
  <si>
    <t>R</t>
  </si>
  <si>
    <t>OKVIR / OKOVJE</t>
  </si>
  <si>
    <t>OKVIR: Leseni podboj z zaobljenimi robovi, BARVA: bela (oz. po izboru projektanta) ; VODILO: tipsko zgornje vodilo vgrajeno na steno, nasadila, maska.</t>
  </si>
  <si>
    <t>KRILO / STEKLO</t>
  </si>
  <si>
    <t>Leseno vratno krilo s sredico iz satovja , obojestransko obloženo z imitacijo furnirja, gladka površina.</t>
  </si>
  <si>
    <t>NAD - / OBSVETLOBA</t>
  </si>
  <si>
    <t>/</t>
  </si>
  <si>
    <t>SENČILA</t>
  </si>
  <si>
    <t>KLJUKA in KLJUČAVNICA</t>
  </si>
  <si>
    <t>Kljuka: Okrogli utopni ročaj, tipski INOX, z rozeto. Ključavnica: tipska cilindrična, sistemski ključ.</t>
  </si>
  <si>
    <t>ZVOČNA IZOLATIVNOST</t>
  </si>
  <si>
    <t>R'w&gt; 32dB</t>
  </si>
  <si>
    <t>POŽARNA ODPORNOST</t>
  </si>
  <si>
    <t>DODATNO</t>
  </si>
  <si>
    <t>Sistem mehkega odpiranja</t>
  </si>
  <si>
    <t>OPOMBA</t>
  </si>
  <si>
    <t>Všteti ves montažni material ter potrebno podkonstrukcijo. Mere preveriti na licu mesta!</t>
  </si>
  <si>
    <t>VGRADNJA</t>
  </si>
  <si>
    <t>Opečni zid: 25cm + obojestransko omet; suhomontažna vgradnja!</t>
  </si>
  <si>
    <t>DV-02</t>
  </si>
  <si>
    <t>ENOKRILNA NOTRANJA DRSNA VRATA (hodnik P-07)</t>
  </si>
  <si>
    <t>L</t>
  </si>
  <si>
    <t>Kljuka: Okrogli utopni ročaj, tipski INOX, z rozeto. Ključavnica: tipska sanitarna.</t>
  </si>
  <si>
    <t>DV-03</t>
  </si>
  <si>
    <t>90×215</t>
  </si>
  <si>
    <t>80×210</t>
  </si>
  <si>
    <t>REVIZIJSKA VTARCA</t>
  </si>
  <si>
    <t>REVIZIJSKA ODPRTINA (tehnični prostor M-05)</t>
  </si>
  <si>
    <t>Mansarda</t>
  </si>
  <si>
    <t>120×110</t>
  </si>
  <si>
    <t>OKVIR /KRILO</t>
  </si>
  <si>
    <t>kovinska loputa obložena z MK ploščo</t>
  </si>
  <si>
    <t>Predelna stena: MK predelna stena 18cm; suhomontažna vgradnja!</t>
  </si>
  <si>
    <t>V-01k</t>
  </si>
  <si>
    <t>ENOKRILNA NOTRANJA VRATA (garaža 1 K-01, kopalnica K-03, pralnica K-04, gard. K-07)</t>
  </si>
  <si>
    <t>Klet</t>
  </si>
  <si>
    <t>OKVIR:Kovinski podboj BARVA:  po izboru projektanta oz. investitorja ; OKOVJE: tipsko kovinsko okovje,NASADILA: 3-delna (oz. po sistemu dobavitelja glede na velikost krila).</t>
  </si>
  <si>
    <t>Kljuka: tipska z rozeto (npr. Hoppe ) mat krom. z loščenim ščitom, Ključavnica: tipska cilindrična, sistemski ključ.</t>
  </si>
  <si>
    <t>Opečni zid: 2x30 cm, 2x20 cm + obojestransko omet; suhomontažna vgradnja!</t>
  </si>
  <si>
    <t>ENOKRILNA NOTRANJA VRATA (kopalnica K-03 , garaža 1 K-01)</t>
  </si>
  <si>
    <t>Opečni zid: 1x30 cm, 1x20 cm + obojestransko omet; suhomontažna vgradnja!</t>
  </si>
  <si>
    <t>V-01p</t>
  </si>
  <si>
    <t>ENOKRILNA NOTRANJA VRATA (civilna zaščita P-02 , pisarna-gasilci P-03)</t>
  </si>
  <si>
    <t>OKVIR: Leseni podboj z zaobljenimi robovi, BARVA: bela (oz. po izboru projektanta) ; OKOVJE: tipsko kovinsko okovje, NASADILA: 3-delna (oz. po sistemu dobavitelja glede na velikost krila).</t>
  </si>
  <si>
    <t>Opečni zid: 20cm + obojestransko omet; suhomontažna vgradnja!</t>
  </si>
  <si>
    <t>V-02</t>
  </si>
  <si>
    <t>ENOKRILNA NOTRANJA VRATA ( 2xhodnik K-10)</t>
  </si>
  <si>
    <t>Opečni zid: 30cm + obojestransko omet; suhomontažna vgradnja!</t>
  </si>
  <si>
    <t>ENOKRILNA NOTRANJA VRATA (garaža K-02, skladišle K-09, tehnični prostor K-08)</t>
  </si>
  <si>
    <t>Opečni zid: 1x30 cm, 1x25 cm, 1x20 cm + obojestransko omet; suhomontažna vgradnja!</t>
  </si>
  <si>
    <t>V-03</t>
  </si>
  <si>
    <t>ENOKRILNA NOTRANJA VRATA ( arhiv P-04)</t>
  </si>
  <si>
    <t>80×215</t>
  </si>
  <si>
    <t>70×210</t>
  </si>
  <si>
    <t>Opečni zid: 20 cm + obojestransko omet; suhomontažna vgradnja!</t>
  </si>
  <si>
    <t>V-04</t>
  </si>
  <si>
    <t>DVOKRILNA NOTRANJA VRATA (hodnik P-07)</t>
  </si>
  <si>
    <t>140×215</t>
  </si>
  <si>
    <t>130×210</t>
  </si>
  <si>
    <t>OKVIR: PVC, BARVA: bela  ; OKOVJE: tipsko (prilagoditi glede na velikost okvirja)</t>
  </si>
  <si>
    <t>dvoslojno steklo, (izdelovalec sam določi debelino stekla glede na velikost okna), notranja in zunanja stran VSG (lepljeno steklo)</t>
  </si>
  <si>
    <t>obsvetloba - vratno krilo enako kot glavno krilo, ročica v vratnem krilu čelno vidljiva za odpiranje krila.</t>
  </si>
  <si>
    <t>Opečni zid: 1x30 cm, 1x20cm + obojestransko omet; suhomontažna vgradnja!</t>
  </si>
  <si>
    <t>DVOKRILNA NOTRANJA VRATA (sejna soba  P-09)</t>
  </si>
  <si>
    <t>Notranje senčenje zasteklitve, gostotkana plise senčila ali žaluzije (po izboru investitorja oz. projektanta)</t>
  </si>
  <si>
    <t>Opečni zid: 25 cm + obojestransko omet; suhomontažna vgradnja!</t>
  </si>
  <si>
    <t>V-05</t>
  </si>
  <si>
    <t/>
  </si>
  <si>
    <t>Predelna stena: MK predelna stena 15cm; suhomontažna vgradnja!</t>
  </si>
  <si>
    <t>V-07</t>
  </si>
  <si>
    <t>V-08</t>
  </si>
  <si>
    <t>SKUPAJ - NOTRANJA STAVBNO-MIZARSKA  DELA</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</si>
  <si>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</si>
  <si>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gladkosti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</si>
  <si>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Kompletna dobava in izdelava tlaka</t>
    </r>
    <r>
      <rPr>
        <b/>
        <sz val="10"/>
        <rFont val="Arial Narrow"/>
        <family val="2"/>
        <charset val="238"/>
      </rPr>
      <t xml:space="preserve"> v kleti </t>
    </r>
    <r>
      <rPr>
        <sz val="10"/>
        <rFont val="Arial Narrow"/>
        <family val="2"/>
        <charset val="238"/>
      </rPr>
      <t>objekta (HODNIK IN GARDEROBE), v sestavi;</t>
    </r>
  </si>
  <si>
    <t>▪ cca. 8 cm  betonski plavajoči estrih s plastifikatorji C 16/20, fino zaglajen. Ob stiku s steno se vgradi protihrupni EPS trak, debeline 1cm.</t>
  </si>
  <si>
    <t>▪ LOČILNI SLOJ - PE FOLIJA, 0,15mm   s preklopi po celi površini in ob steni dvignjeno kot  vertikalni trakovi</t>
  </si>
  <si>
    <r>
      <t xml:space="preserve">▪ 12,0 cm TOPLOTNA IZOLACIJA EPS 034, ekspandiran polistiren npr. </t>
    </r>
    <r>
      <rPr>
        <b/>
        <i/>
        <sz val="10"/>
        <rFont val="Arial Narrow"/>
        <family val="2"/>
        <charset val="238"/>
      </rPr>
      <t>(Fragmat EPS 150)</t>
    </r>
    <r>
      <rPr>
        <sz val="10"/>
        <rFont val="Arial Narrow"/>
        <family val="2"/>
        <charset val="238"/>
      </rPr>
      <t xml:space="preserve"> SIST EN 13163, plošče s stop. preklopi ali enakovredno</t>
    </r>
  </si>
  <si>
    <r>
      <t>m</t>
    </r>
    <r>
      <rPr>
        <vertAlign val="superscript"/>
        <sz val="10"/>
        <rFont val="Arial Narrow"/>
        <family val="2"/>
        <charset val="238"/>
      </rPr>
      <t>2</t>
    </r>
  </si>
  <si>
    <r>
      <t>Kompletna dobava in izdelava tlaka</t>
    </r>
    <r>
      <rPr>
        <b/>
        <sz val="10"/>
        <rFont val="Arial Narrow"/>
        <family val="2"/>
        <charset val="238"/>
      </rPr>
      <t xml:space="preserve"> v kleti </t>
    </r>
    <r>
      <rPr>
        <sz val="10"/>
        <rFont val="Arial Narrow"/>
        <family val="2"/>
        <charset val="238"/>
      </rPr>
      <t>objekta (SKLADIŠČE IN TEHNIČNI PROSTOR), v sestavi;</t>
    </r>
  </si>
  <si>
    <t>▪ cca. 8,0 cm  betonski plavajoči estrih s plastifikatorji C 16/20, fino zaglajen, mikroarmatura: PP vlakna,   vsebnost 0.95 kg/m3, FIBRILs 120 (tip NIKO-NORIK 35/65 BL). Ob stiku s steno se vgradi protihrupni EPS trak, debeline 1cm.</t>
  </si>
  <si>
    <r>
      <t>Kompletna dobava in izdelava tlaka</t>
    </r>
    <r>
      <rPr>
        <b/>
        <sz val="10"/>
        <rFont val="Arial Narrow"/>
        <family val="2"/>
        <charset val="238"/>
      </rPr>
      <t xml:space="preserve"> v kleti </t>
    </r>
    <r>
      <rPr>
        <sz val="10"/>
        <rFont val="Arial Narrow"/>
        <family val="2"/>
        <charset val="238"/>
      </rPr>
      <t>objekta (GARAŽE), v sestavi;</t>
    </r>
  </si>
  <si>
    <r>
      <t>Kompletna dobava in izdelava tlaka</t>
    </r>
    <r>
      <rPr>
        <b/>
        <sz val="10"/>
        <rFont val="Arial Narrow"/>
        <family val="2"/>
        <charset val="238"/>
      </rPr>
      <t xml:space="preserve"> v pritličju </t>
    </r>
    <r>
      <rPr>
        <sz val="10"/>
        <rFont val="Arial Narrow"/>
        <family val="2"/>
        <charset val="238"/>
      </rPr>
      <t>objekta, v sestavi;</t>
    </r>
  </si>
  <si>
    <t>▪ cca. 8 cm mikroarmirani betonski plavajoči estrih s plastifikatorji C 16/20, fino zaglajen, mikroarmatura: PP vlakna,   vsebnost 0.95 kg/m3, FIBRILs 120 (tip NIKO-NORIK 35/65 BL). Ob stiku s steno se vgradi protihrupni EPS trak, debeline 1cm.</t>
  </si>
  <si>
    <r>
      <t>Kompletna dobava in izdelava tlaka</t>
    </r>
    <r>
      <rPr>
        <b/>
        <sz val="10"/>
        <rFont val="Arial Narrow"/>
        <family val="2"/>
        <charset val="238"/>
      </rPr>
      <t xml:space="preserve"> v pritličju </t>
    </r>
    <r>
      <rPr>
        <sz val="10"/>
        <rFont val="Arial Narrow"/>
        <family val="2"/>
        <charset val="238"/>
      </rPr>
      <t>objekta (ARHIV), v sestavi;</t>
    </r>
  </si>
  <si>
    <t>▪ cca. 8cm  betonski plavajoči estrih s plastifikatorji C 16/20, fino zaglajen. Ob stiku s steno se vgradi protihrupni EPS trak, debeline 1cm.</t>
  </si>
  <si>
    <r>
      <t>Kompletna dobava in izdelava tlaka</t>
    </r>
    <r>
      <rPr>
        <b/>
        <sz val="10"/>
        <rFont val="Arial Narrow"/>
        <family val="2"/>
        <charset val="238"/>
      </rPr>
      <t xml:space="preserve"> v mansardi </t>
    </r>
    <r>
      <rPr>
        <sz val="10"/>
        <rFont val="Arial Narrow"/>
        <family val="2"/>
        <charset val="238"/>
      </rPr>
      <t>objekta (tehnični prostor), v sestavi;</t>
    </r>
  </si>
  <si>
    <t>▪ cca. 7,0 cm  betonski plavajoči estrih s plastifikatorji C 16/20, fino zaglajen. Ob stiku s steno se vgradi protihrupni EPS trak, debeline 1cm.</t>
  </si>
  <si>
    <r>
      <t xml:space="preserve">▪ 10,0 cm TOPLOTNA IZOLACIJA EPS 034, ekspandiran polistiren npr. </t>
    </r>
    <r>
      <rPr>
        <b/>
        <i/>
        <sz val="10"/>
        <rFont val="Arial Narrow"/>
        <family val="2"/>
        <charset val="238"/>
      </rPr>
      <t>(Fragmat EPS 150)</t>
    </r>
    <r>
      <rPr>
        <sz val="10"/>
        <rFont val="Arial Narrow"/>
        <family val="2"/>
        <charset val="238"/>
      </rPr>
      <t xml:space="preserve"> SIST EN 13163, plošče s stop. preklopi ali enakovredno</t>
    </r>
  </si>
  <si>
    <r>
      <t>Kompletna dobava in izdelava tlaka</t>
    </r>
    <r>
      <rPr>
        <b/>
        <sz val="10"/>
        <rFont val="Arial Narrow"/>
        <family val="2"/>
        <charset val="238"/>
      </rPr>
      <t xml:space="preserve"> v mansardi </t>
    </r>
    <r>
      <rPr>
        <sz val="10"/>
        <rFont val="Arial Narrow"/>
        <family val="2"/>
        <charset val="238"/>
      </rPr>
      <t>objekta, v sestavi;</t>
    </r>
  </si>
  <si>
    <t>▪ cca. 5,5 cm betonski plavajoči estrih s plastifikatorji C 16/20, fino zaglajen. Ob stiku s steno se vgradi protihrupni EPS trak, debeline 1cm.</t>
  </si>
  <si>
    <t>SKUPAJ  - TLAKARSKA DELA</t>
  </si>
  <si>
    <t>B III.</t>
  </si>
  <si>
    <t>KERAMIČARSKA  DELA + PREMAZI</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</si>
  <si>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</si>
  <si>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Na večjih površinah je potrebno diletiranje v posameznih poljih.                                                                                                                                                      Nad območjem talnega gretja je potrebno uporabiti lepilo, ki je primerno za polaganje talne keramike na plošče s talnim gretjem, kar je potrebno upoštevati v c.e.m.! </t>
  </si>
  <si>
    <r>
      <rPr>
        <b/>
        <sz val="10"/>
        <rFont val="Arial Narrow"/>
        <family val="2"/>
        <charset val="238"/>
      </rPr>
      <t>Dobava in oblaganje ometanih zidov</t>
    </r>
    <r>
      <rPr>
        <sz val="10"/>
        <rFont val="Arial Narrow"/>
        <family val="2"/>
        <charset val="238"/>
      </rPr>
      <t xml:space="preserve"> z odpornimi keramičnimi ploščicami, vgrajene tankolepilno, retificirane, protizdrsnosti R9 po DIN 51130, ploščice so I. kvalitete, srednjega cenovnega razreda, polaganje v cementno gradbeno lepilo s polimernimi dodatki, v debelini 0,5 cm, razreda C2, MAPEI Keraflex, s fugiranjem. Postavka vključuje izvedbo kitanega stika tla – stena (s trajnoelastičnim kitom). Način polaganja in podrobnejša definicija tipa keramike po izboru projektanta oz. investitorja! V postavki zajet ves pomožni material, pomožna dela z pripravo lepila in nabavo lepila, prenosi materiala ter končno čiščenje po končanem delu.
Oblaganje do 1,20 m ali višine stropa, oz. do višine poševnega stropa.</t>
    </r>
  </si>
  <si>
    <t>▪ keramika npr. AMBIENTI GRIGIO RET 60x60 cm ali enakovredno</t>
  </si>
  <si>
    <r>
      <t xml:space="preserve">oblaganje ometanih zidov </t>
    </r>
    <r>
      <rPr>
        <b/>
        <sz val="10"/>
        <rFont val="Arial Narrow"/>
        <family val="2"/>
        <charset val="238"/>
      </rPr>
      <t>v kleti</t>
    </r>
  </si>
  <si>
    <r>
      <t xml:space="preserve">oblaganje ometanih zidov </t>
    </r>
    <r>
      <rPr>
        <b/>
        <sz val="10"/>
        <rFont val="Arial Narrow"/>
        <family val="2"/>
        <charset val="238"/>
      </rPr>
      <t>v pritličju</t>
    </r>
  </si>
  <si>
    <r>
      <t xml:space="preserve">oblaganje ometanih zidov </t>
    </r>
    <r>
      <rPr>
        <b/>
        <sz val="10"/>
        <rFont val="Arial Narrow"/>
        <family val="2"/>
        <charset val="238"/>
      </rPr>
      <t>v mansardi</t>
    </r>
    <r>
      <rPr>
        <sz val="10"/>
        <rFont val="Arial Narrow"/>
        <family val="2"/>
        <charset val="238"/>
      </rPr>
      <t xml:space="preserve"> (h=2,20m)</t>
    </r>
  </si>
  <si>
    <r>
      <t>Dobava in naprava cokla (</t>
    </r>
    <r>
      <rPr>
        <b/>
        <sz val="10"/>
        <rFont val="Arial Narrow"/>
        <family val="2"/>
        <charset val="238"/>
      </rPr>
      <t>nizkostenske obrobe ob ometanih/mavčnih  zidovih</t>
    </r>
    <r>
      <rPr>
        <sz val="10"/>
        <rFont val="Arial Narrow"/>
        <family val="2"/>
        <charset val="238"/>
      </rPr>
      <t xml:space="preserve">), s tipskimi keramičnimi elementi ali s talno keramiko povsod, kjer so izvedeni keramični tlaki, obložene iz ene vrste keramičnih ploščic  enake barve in kvalitete kot je tlak. Lamela višine 10 cm, d= 1 cm s ploščicami z obdelanimi robovi. V postavki zajet ves pomožni material, pomožna dela z pripravo lepila in nabavo lepila, prenosi materiala ter končno čiščenje po končanem delu. Obračun po m1 izdelanega cokla. </t>
    </r>
  </si>
  <si>
    <r>
      <t xml:space="preserve">nizkostenska obroba ometanih zidov </t>
    </r>
    <r>
      <rPr>
        <b/>
        <sz val="10"/>
        <rFont val="Arial Narrow"/>
        <family val="2"/>
        <charset val="238"/>
      </rPr>
      <t>v kleti</t>
    </r>
  </si>
  <si>
    <r>
      <t xml:space="preserve">nizkostenska obroba ometanih zidov </t>
    </r>
    <r>
      <rPr>
        <b/>
        <sz val="10"/>
        <rFont val="Arial Narrow"/>
        <family val="2"/>
        <charset val="238"/>
      </rPr>
      <t>v pritličju</t>
    </r>
  </si>
  <si>
    <r>
      <t xml:space="preserve">nizkostenska obroba  zidov </t>
    </r>
    <r>
      <rPr>
        <b/>
        <sz val="10"/>
        <rFont val="Arial Narrow"/>
        <family val="2"/>
        <charset val="238"/>
      </rPr>
      <t>v mansardi</t>
    </r>
    <r>
      <rPr>
        <sz val="10"/>
        <rFont val="Arial Narrow"/>
        <family val="2"/>
        <charset val="238"/>
      </rPr>
      <t xml:space="preserve"> (49,4m')</t>
    </r>
  </si>
  <si>
    <r>
      <rPr>
        <b/>
        <sz val="10"/>
        <rFont val="Arial Narrow"/>
        <family val="2"/>
        <charset val="238"/>
      </rPr>
      <t>Dobava in oblaganje mavčnih sten</t>
    </r>
    <r>
      <rPr>
        <sz val="10"/>
        <rFont val="Arial Narrow"/>
        <family val="2"/>
        <charset val="238"/>
      </rPr>
      <t xml:space="preserve"> z odpornimi keramičnimi ploščicami, vgrajene tankolepilno, retificirane, protizdrsnosti R9 po DIN 51130, ploščice so I. kvalitete, srednjega cenovnega razreda, polaganje v cementno gradbeno lepilo s polimernimi dodatki, v debelini 0,5 cm, razreda C2, MAPEI Keraflex, s fugiranjem. Postavka vključuje izvedbo kitanega stika tla – stena (s trajnoelastičnim kitom). Način polaganja in podrobnejša definicija tipa keramike po izboru projektanta oz. investitorja! V postavki zajet ves pomožni material, pomožna dela z pripravo lepila in nabavo lepila, prenosi materiala ter končno čiščenje po končanem delu.
Oblaganje do 1,20m ali višine stropa, oz. do višine poševnega stropa.</t>
    </r>
  </si>
  <si>
    <r>
      <t xml:space="preserve">oblaganje mavčnih sten </t>
    </r>
    <r>
      <rPr>
        <b/>
        <sz val="10"/>
        <rFont val="Arial Narrow"/>
        <family val="2"/>
        <charset val="238"/>
      </rPr>
      <t>v pritličju</t>
    </r>
  </si>
  <si>
    <r>
      <t xml:space="preserve">oblaganje mavčnih sten </t>
    </r>
    <r>
      <rPr>
        <b/>
        <sz val="10"/>
        <rFont val="Arial Narrow"/>
        <family val="2"/>
        <charset val="238"/>
      </rPr>
      <t>v mansardi</t>
    </r>
    <r>
      <rPr>
        <sz val="10"/>
        <rFont val="Arial Narrow"/>
        <family val="2"/>
        <charset val="238"/>
      </rPr>
      <t xml:space="preserve"> (h=2,20m)</t>
    </r>
  </si>
  <si>
    <r>
      <t>Dobava in naprava cokla (</t>
    </r>
    <r>
      <rPr>
        <b/>
        <sz val="10"/>
        <rFont val="Arial Narrow"/>
        <family val="2"/>
        <charset val="238"/>
      </rPr>
      <t>nizkostenske obrobe ob mavčnih sten</t>
    </r>
    <r>
      <rPr>
        <sz val="10"/>
        <rFont val="Arial Narrow"/>
        <family val="2"/>
        <charset val="238"/>
      </rPr>
      <t xml:space="preserve">), s tipskimi keramičnimi elementi ali s talno keramiko povsod, kjer so izvedeni keramični tlaki, obložene iz ene vrste keramičnih ploščic  enake barve in kvalitete kot je tlak. Lamela višine 10 cm, d= 1 cm s ploščicami z obdelanimi robovi. V postavki zajet ves pomožni material, pomožna dela z pripravo lepila in nabavo lepila, prenosi materiala ter končno čiščenje po končanem delu. Obračun po m1 izdelanega cokla. </t>
    </r>
  </si>
  <si>
    <r>
      <t xml:space="preserve">nizkostenska obroba mavčnih sten </t>
    </r>
    <r>
      <rPr>
        <b/>
        <sz val="10"/>
        <rFont val="Arial Narrow"/>
        <family val="2"/>
        <charset val="238"/>
      </rPr>
      <t>v pritličju</t>
    </r>
  </si>
  <si>
    <r>
      <t xml:space="preserve">nizkostenska obroba mavčnih sten </t>
    </r>
    <r>
      <rPr>
        <b/>
        <sz val="10"/>
        <rFont val="Arial Narrow"/>
        <family val="2"/>
        <charset val="238"/>
      </rPr>
      <t>v mansardi</t>
    </r>
  </si>
  <si>
    <r>
      <t xml:space="preserve">Dobava in polaganje </t>
    </r>
    <r>
      <rPr>
        <b/>
        <sz val="10"/>
        <rFont val="Arial Narrow"/>
        <family val="2"/>
        <charset val="238"/>
      </rPr>
      <t>talnih nedrsečih keramičnih ploščic R10 v mokrih prostorih</t>
    </r>
    <r>
      <rPr>
        <sz val="10"/>
        <rFont val="Arial Narrow"/>
        <family val="2"/>
        <charset val="238"/>
      </rPr>
      <t xml:space="preserve">, srednjega cenovnega razreda, 1. razred, na cement-akrilno lepilo, stiki minimalni,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V postavki zajet ves pomožni material, pomožna dela z pripravo lepila in nabavo lepila, prenosi materiala ter končno čiščenje po končanem delu.
</t>
    </r>
  </si>
  <si>
    <r>
      <t xml:space="preserve">talne keramičke ploščice </t>
    </r>
    <r>
      <rPr>
        <b/>
        <sz val="10"/>
        <rFont val="Arial Narrow"/>
        <family val="2"/>
        <charset val="238"/>
      </rPr>
      <t>v kleti</t>
    </r>
  </si>
  <si>
    <r>
      <t xml:space="preserve">talne keramičke ploščice </t>
    </r>
    <r>
      <rPr>
        <b/>
        <sz val="10"/>
        <rFont val="Arial Narrow"/>
        <family val="2"/>
        <charset val="238"/>
      </rPr>
      <t>v pritličju</t>
    </r>
  </si>
  <si>
    <r>
      <t xml:space="preserve">talne keramičke ploščice </t>
    </r>
    <r>
      <rPr>
        <b/>
        <sz val="10"/>
        <rFont val="Arial Narrow"/>
        <family val="2"/>
        <charset val="238"/>
      </rPr>
      <t>v mansardi</t>
    </r>
  </si>
  <si>
    <r>
      <t>Dobava in polaganje</t>
    </r>
    <r>
      <rPr>
        <b/>
        <sz val="10"/>
        <rFont val="Arial Narrow"/>
        <family val="2"/>
        <charset val="238"/>
      </rPr>
      <t xml:space="preserve"> talnih nedrsečih keramičnih ploščic R10 v suhih prostorih</t>
    </r>
    <r>
      <rPr>
        <sz val="10"/>
        <rFont val="Arial Narrow"/>
        <family val="2"/>
        <charset val="238"/>
      </rPr>
      <t xml:space="preserve">. Polaganje ploščic srednjega cenovnega razreda, na cement-akrilno lepilo, kakovost "ravna čelna stran", 1. razred, barva in dimenzija po izboru projektanta ali investitorja. Fugirna masa v skladu z EN 13 888. Vzorec ploščice dostavi izvajalec in potrdi projektant.  identične kot talne ploščice, s potrebnim kitanjem stika med tlakom v prostorih, kjer je predvidena. V postavki zajet ves pomožni material, pomožna dela z pripravo lepila in nabavo lepila, prenosi materiala ter končno čiščenje po končanem delu.                          </t>
    </r>
  </si>
  <si>
    <r>
      <t>Dobava in polaganje</t>
    </r>
    <r>
      <rPr>
        <b/>
        <sz val="10"/>
        <rFont val="Arial Narrow"/>
        <family val="2"/>
        <charset val="238"/>
      </rPr>
      <t xml:space="preserve"> talnih nedrsečih keramičnih ploščic R10 na nastopnih ploskev in čel na stopnicah, ter podestih</t>
    </r>
    <r>
      <rPr>
        <sz val="10"/>
        <rFont val="Arial Narrow"/>
        <family val="2"/>
        <charset val="238"/>
      </rPr>
      <t xml:space="preserve">. Polaganje ploščic srednjega cenovnega razreda, na cement-akrilno lepilo, kakovost "ravna čelna stran", 1. razred, barva in dimenzija po izboru projektanta ali investitorja. Fugirna masa v skladu z EN 13 888. Vzorec ploščice dostavi izvajalec in potrdi projektant.  identične kot talne ploščice, s potrebnim kitanjem stika med tlakom v prostorih, kjer je predvidena. V postavki zajet ves pomožni material, pomožna dela z pripravo lepila in nabavo lepila, prenosi materiala ter končno čiščenje po končanem delu.                          </t>
    </r>
  </si>
  <si>
    <r>
      <t xml:space="preserve">nastopne ploskve in čela </t>
    </r>
    <r>
      <rPr>
        <b/>
        <sz val="10"/>
        <rFont val="Arial Narrow"/>
        <family val="2"/>
        <charset val="238"/>
      </rPr>
      <t>notranjih stopnic</t>
    </r>
  </si>
  <si>
    <r>
      <t xml:space="preserve">podest </t>
    </r>
    <r>
      <rPr>
        <b/>
        <sz val="10"/>
        <rFont val="Arial Narrow"/>
        <family val="2"/>
        <charset val="238"/>
      </rPr>
      <t>notranjih stopnic</t>
    </r>
  </si>
  <si>
    <r>
      <t>nastopne ploskve in čela zunanjih</t>
    </r>
    <r>
      <rPr>
        <b/>
        <sz val="10"/>
        <rFont val="Arial Narrow"/>
        <family val="2"/>
        <charset val="238"/>
      </rPr>
      <t xml:space="preserve"> stopnic</t>
    </r>
  </si>
  <si>
    <r>
      <t xml:space="preserve">podest </t>
    </r>
    <r>
      <rPr>
        <b/>
        <sz val="10"/>
        <rFont val="Arial Narrow"/>
        <family val="2"/>
        <charset val="238"/>
      </rPr>
      <t>zunanjih stopnic</t>
    </r>
  </si>
  <si>
    <r>
      <t>Dobava in naprava cokla (</t>
    </r>
    <r>
      <rPr>
        <b/>
        <sz val="10"/>
        <rFont val="Arial Narrow"/>
        <family val="2"/>
        <charset val="238"/>
      </rPr>
      <t>nizkostenske obrobe na nastopnih ploskev in čel na stopnicah, ter podestih</t>
    </r>
    <r>
      <rPr>
        <sz val="10"/>
        <rFont val="Arial Narrow"/>
        <family val="2"/>
        <charset val="238"/>
      </rPr>
      <t xml:space="preserve">), s tipskimi keramičnimi elementi ali s talno keramiko povsod, kjer so izvedeni keramični tlaki, obložene iz ene vrste keramičnih ploščic  enake barve in kvalitete kot je tlak. Lamela višine 10 cm, d= 1 cm s ploščicami z obdelanimi robovi. V postavki zajet ves pomožni material, pomožna dela z pripravo lepila in nabavo lepila, prenosi materiala ter končno čiščenje po končanem delu. Obračun po m1 izdelanega cokla. </t>
    </r>
  </si>
  <si>
    <r>
      <t>Dobava in polaganje</t>
    </r>
    <r>
      <rPr>
        <b/>
        <sz val="10"/>
        <rFont val="Arial Narrow"/>
        <family val="2"/>
        <charset val="238"/>
      </rPr>
      <t xml:space="preserve"> talnih nedrsečih keramičnih ploščic R11 na zunanjih prostorih</t>
    </r>
    <r>
      <rPr>
        <sz val="10"/>
        <rFont val="Arial Narrow"/>
        <family val="2"/>
        <charset val="238"/>
      </rPr>
      <t xml:space="preserve">. Polaganje ploščic srednjega cenovnega razreda, na deformabilno lepilo odporno proti zmrzali, kakovost "ravna čelna stran", 1. razred, barva in dimenzija po izboru projektanta ali investitorja. Fugirna masa v skladu z EN 13 888 in odporna proti zmrzali. Vzorec ploščice dostavi izvajalec in potrdi projektant.  identične kot talne ploščice, s potrebnim kitanjem stika med tlakom v prostorih, kjer je predvidena. V postavki zajet ves pomožni material, pomožna dela z pripravo lepila in nabavo lepila, prenosi materiala ter končno čiščenje po končanem delu.                          </t>
    </r>
  </si>
  <si>
    <t>▪ keramika npr. FLOW BLACK ANTISLIP 60 x 60 cm ali enakovredno</t>
  </si>
  <si>
    <r>
      <rPr>
        <b/>
        <sz val="10"/>
        <rFont val="Arial Narrow"/>
        <family val="2"/>
        <charset val="238"/>
      </rPr>
      <t xml:space="preserve">zunanji </t>
    </r>
    <r>
      <rPr>
        <sz val="10"/>
        <rFont val="Arial Narrow"/>
        <family val="2"/>
        <charset val="238"/>
      </rPr>
      <t>prostori</t>
    </r>
  </si>
  <si>
    <t>Temeljni premaz površine sten v vseh prostorih pred polaganjem keramike z akril emulzijo zaradi boljše oprijemljivosti. Postavka zajema še predpripravo sten z odstranitvijo raznih nečistoč, prahu ter vsa pomožna dela.</t>
  </si>
  <si>
    <t>Temeljni premaz površine tlaka v vseh prostorih pred polaganjem keramike z akril emulzijo zaradi boljše oprijemljivosti. Postavka zajema še predpripravo tal z odstranitvijo raznih nečistoč, prahu ter vsa pomožna dela.</t>
  </si>
  <si>
    <r>
      <t xml:space="preserve">Silikoniziranje stikov stena-tla, stena-stena v </t>
    </r>
    <r>
      <rPr>
        <b/>
        <sz val="10"/>
        <rFont val="Arial Narrow"/>
        <family val="2"/>
        <charset val="238"/>
      </rPr>
      <t>sanitarijah in tehničnem prostoru v pritličju enostanovanjskega objekta</t>
    </r>
    <r>
      <rPr>
        <sz val="10"/>
        <rFont val="Arial Narrow"/>
        <family val="2"/>
        <charset val="238"/>
      </rPr>
      <t xml:space="preserve"> s trajno elastično tesnilno maso za preprečevanje nastajanja plesni, glivic in vdora vlage.</t>
    </r>
  </si>
  <si>
    <r>
      <t xml:space="preserve">Izdelava </t>
    </r>
    <r>
      <rPr>
        <b/>
        <sz val="10"/>
        <rFont val="Arial Narrow"/>
        <family val="2"/>
        <charset val="238"/>
      </rPr>
      <t xml:space="preserve"> tankoslojne visokoprilagodljive fleksibilne dvokomponentne visokoelastične hidroizolacije (kot npr. Mapelastic)</t>
    </r>
    <r>
      <rPr>
        <sz val="10"/>
        <rFont val="Arial Narrow"/>
        <family val="2"/>
        <charset val="238"/>
      </rPr>
      <t xml:space="preserve">, ali pa s fleksibilno polimercementno vodotesno maso (npr. HIDROSTOP  ELASTIK AB  -  proizvajalca KEMA Puconci ali enakovredno)  z zaključkom na zid do višine 20 cm.  Postavka  zajema:  Priprava površine z odstranitvijo raznih  nečistoč, prahu, slabo sprijetih delcev...  - Nanos  prvega sloja  HIDROSTOP ELASTIK AB.  - Po zadostni površinski trdnosti prvega sloja nanesemo  drugi sloj v smeri pravokotno na predhodnega. Po nanosu 1. sloja v vogale namestimo KEMABAND  trakove  -  Po  potrebi nanesemo še tretji sloj. </t>
    </r>
  </si>
  <si>
    <t>Hidrostop tla</t>
  </si>
  <si>
    <t>Hidrostop stene( v območju tuš kadi)</t>
  </si>
  <si>
    <t>Kemaband  vogalni trak (tla-stena, stena-stena)</t>
  </si>
  <si>
    <r>
      <t xml:space="preserve">Dobava in polaganje </t>
    </r>
    <r>
      <rPr>
        <b/>
        <sz val="10"/>
        <rFont val="Arial Narrow"/>
        <family val="2"/>
        <charset val="238"/>
      </rPr>
      <t>stenske keramike</t>
    </r>
    <r>
      <rPr>
        <sz val="10"/>
        <rFont val="Arial Narrow"/>
        <family val="2"/>
        <charset val="238"/>
      </rPr>
      <t xml:space="preserve"> pri kuhinjskem bloku (višina pasu cca. 60cm) s cement akrilnim lepilom;  keramika dimenzije po izboru naročnika, stiki minimalni, stičenje s fugirno maso, kvalitetni razred I, srednjega cenovnega razreda. Keramika se polaga do stropa. Vogali se obdelajo z vogalniki različnih materialov. Barvo, tip keramike in način polaganja določi investitor.  Postavka zajema vse prenose, ves stični material, lepilo npr. </t>
    </r>
    <r>
      <rPr>
        <b/>
        <i/>
        <sz val="10"/>
        <rFont val="Arial Narrow"/>
        <family val="2"/>
        <charset val="238"/>
      </rPr>
      <t>(Keraflex Mapei)</t>
    </r>
    <r>
      <rPr>
        <sz val="10"/>
        <rFont val="Arial Narrow"/>
        <family val="2"/>
        <charset val="238"/>
      </rPr>
      <t xml:space="preserve"> in pripravo lepila, fugirno maso in fugiranje ter vsa pomožna dela.</t>
    </r>
  </si>
  <si>
    <t>SKUPAJ  - KERAMIČARSKA DELA + PREMAZI</t>
  </si>
  <si>
    <t>B IV.</t>
  </si>
  <si>
    <t>SUHOMONTAŽNA DELA</t>
  </si>
  <si>
    <r>
      <rPr>
        <b/>
        <sz val="9.5"/>
        <rFont val="Arial Narrow"/>
        <family val="2"/>
        <charset val="238"/>
      </rPr>
      <t>STENE IZ MAVČNIH PLOŠČ</t>
    </r>
    <r>
      <rPr>
        <sz val="9.5"/>
        <rFont val="Arial Narrow"/>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t>
    </r>
  </si>
  <si>
    <r>
      <rPr>
        <b/>
        <sz val="9.5"/>
        <rFont val="Arial Narrow"/>
        <family val="2"/>
        <charset val="238"/>
      </rPr>
      <t>SPUŠČENI STROPOVI</t>
    </r>
    <r>
      <rPr>
        <sz val="9.5"/>
        <rFont val="Arial Narrow"/>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</si>
  <si>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r>
      <t xml:space="preserve">Dobava in montaža predelnih montažnih mavčno kartonskih sten (npr. sistem Knauf W111 ali enakovredno) - suhi prostori, </t>
    </r>
    <r>
      <rPr>
        <sz val="10"/>
        <rFont val="Arial Narrow"/>
        <family val="2"/>
      </rPr>
      <t>kot enojna kovinska podkonstrukciji, pravilno in strokovno izvedena, vključno s fugiranjem stikov. Stene so zajete do etažne plošče. Površine za oprtine so odbite. Upoštevanje ojačitev pri vratnih odprtinah in ojačitev za montažo sanitarne opreme.
Podkonstrukcija: pocinkani kovinski C profili 50, 75, 100, 150 mm, z uporabo tesnilnega traku. Razmak vertikalnih CW profilov 625 mm ( v območju višine stene nad 4,00 m razmak 312,5mm), debeline pločevine 0,6 mm
Izolacija: mineralna volna min. deb. 50, 75, 100 mm
Obloga: na obeh straneh 1 x 12,5 mm mavčno kartonska plošča GKB
Fugiranje plošč v kvaltieti Q2: fugirna masa in ojačitveni bandažni trak.</t>
    </r>
  </si>
  <si>
    <r>
      <t xml:space="preserve">stene d=7,5 cm </t>
    </r>
    <r>
      <rPr>
        <b/>
        <sz val="10"/>
        <rFont val="Arial Narrow"/>
        <family val="2"/>
      </rPr>
      <t>v pritličju</t>
    </r>
  </si>
  <si>
    <r>
      <t xml:space="preserve">stene d=15 cm </t>
    </r>
    <r>
      <rPr>
        <b/>
        <sz val="10"/>
        <rFont val="Arial Narrow"/>
        <family val="2"/>
      </rPr>
      <t>v mansardi</t>
    </r>
  </si>
  <si>
    <r>
      <t xml:space="preserve">stene d=15 cm </t>
    </r>
    <r>
      <rPr>
        <b/>
        <sz val="10"/>
        <rFont val="Arial Narrow"/>
        <family val="2"/>
      </rPr>
      <t>v mansardi</t>
    </r>
    <r>
      <rPr>
        <sz val="10"/>
        <rFont val="Arial Narrow"/>
        <family val="2"/>
      </rPr>
      <t xml:space="preserve"> (tehnični prostor)</t>
    </r>
  </si>
  <si>
    <r>
      <t xml:space="preserve">Dobava in montaža predelnih montažnih mavčno kartonskih sten (npr. sistem Knauf W112 ali enakovredno) - mokri prostori, </t>
    </r>
    <r>
      <rPr>
        <sz val="10"/>
        <rFont val="Arial Narrow"/>
        <family val="2"/>
      </rPr>
      <t>kot enojna kovinska podkonstrukciji, pravilno in strokovno izvedena, vključno s fugiranjem stikov. Stene so zajete do etažne plošče. Površine za oprtine so odbite. Upoštevanje ojačitev pri vratnih odprtinah in ojačitev za montažo sanitarne opreme.
Podkonstrukcija: pocinkani kovinski C profili 50, 75, 100, 150 mm, z uporabo tesnilnega traku. Razmak vertikalnih CW profilov 625 mm ( v območju višine stene nad 4,00 m razmak 312,5mm), debeline pločevine 0,6 mm
Izolacija: mineralna volna min. deb. 50, 75, 100 mm
Obloga: na obeh straneh 2 x 12,5 mm mavčno kartonska plošča GKB
Fugiranje plošč v kvaltieti Q2: fugirna masa in ojačitveni bandažni trak.</t>
    </r>
  </si>
  <si>
    <t>Ojačitve za montažo sanitarne opreme</t>
  </si>
  <si>
    <r>
      <t xml:space="preserve">stene d=17,5 cm </t>
    </r>
    <r>
      <rPr>
        <b/>
        <sz val="10"/>
        <rFont val="Arial Narrow"/>
        <family val="2"/>
      </rPr>
      <t>v mansardi</t>
    </r>
  </si>
  <si>
    <r>
      <rPr>
        <b/>
        <sz val="10"/>
        <rFont val="Arial Narrow"/>
        <family val="2"/>
      </rPr>
      <t xml:space="preserve">Dobava in montaža spuščenega stropa na nosilno AB konstrukcijo - suhi prostori </t>
    </r>
    <r>
      <rPr>
        <sz val="10"/>
        <rFont val="Arial Narrow"/>
        <family val="2"/>
      </rPr>
      <t>(gladki mavčni strop)</t>
    </r>
    <r>
      <rPr>
        <b/>
        <sz val="10"/>
        <rFont val="Arial Narrow"/>
        <family val="2"/>
      </rPr>
      <t xml:space="preserve"> </t>
    </r>
    <r>
      <rPr>
        <sz val="10"/>
        <rFont val="Arial Narrow"/>
        <family val="2"/>
      </rPr>
      <t>vključno s kovinsko spuščeno konstrukcijo.  
- Spuščeni strop je predviden iz gladkega mavčnega stropa iz plošč deb. 12,5 mm, na kovinski podkonstrukciji.
V c.e.m. potrebno upoštevati tudi izreze in revizijske odprtine za svetila, zračnike, senzorje in ostale elemente ki se vgradijo v stropno oblogo!</t>
    </r>
  </si>
  <si>
    <r>
      <t xml:space="preserve">spuščeni gladki mavčni strop </t>
    </r>
    <r>
      <rPr>
        <b/>
        <sz val="10"/>
        <rFont val="Arial Narrow"/>
        <family val="2"/>
      </rPr>
      <t>v kleti</t>
    </r>
  </si>
  <si>
    <r>
      <t xml:space="preserve">spuščeni gladki mavčni strop </t>
    </r>
    <r>
      <rPr>
        <b/>
        <sz val="10"/>
        <rFont val="Arial Narrow"/>
        <family val="2"/>
      </rPr>
      <t>v pritličju</t>
    </r>
  </si>
  <si>
    <r>
      <rPr>
        <b/>
        <sz val="10"/>
        <rFont val="Arial Narrow"/>
        <family val="2"/>
      </rPr>
      <t xml:space="preserve">Dobava in montaža spuščenega stropa na nosilno AB konstrukcijo - mokri prostori </t>
    </r>
    <r>
      <rPr>
        <sz val="10"/>
        <rFont val="Arial Narrow"/>
        <family val="2"/>
      </rPr>
      <t>(gladki mavčni strop)</t>
    </r>
    <r>
      <rPr>
        <b/>
        <sz val="10"/>
        <rFont val="Arial Narrow"/>
        <family val="2"/>
      </rPr>
      <t xml:space="preserve"> </t>
    </r>
    <r>
      <rPr>
        <sz val="10"/>
        <rFont val="Arial Narrow"/>
        <family val="2"/>
      </rPr>
      <t>vključno s kovinsko spuščeno konstrukcijo.  
- Spuščeni strop je predviden iz gladkega impregniranega mavčnega stropa iz plošč deb. 12,5 mm, na kovinski podkonstrukciji.
V c.e.m. potrebno upoštevati tudi izreze in revizijske odprtine za svetila, zračnike, senzorje in ostale elemente ki se vgradijo v stropno oblogo!</t>
    </r>
  </si>
  <si>
    <r>
      <t xml:space="preserve">spuščeni gladki impregnirani mavčni strop </t>
    </r>
    <r>
      <rPr>
        <b/>
        <sz val="10"/>
        <rFont val="Arial Narrow"/>
        <family val="2"/>
      </rPr>
      <t>v kleti</t>
    </r>
  </si>
  <si>
    <r>
      <t xml:space="preserve">spuščeni gladki impregnirani mavčni strop </t>
    </r>
    <r>
      <rPr>
        <b/>
        <sz val="10"/>
        <rFont val="Arial Narrow"/>
        <family val="2"/>
      </rPr>
      <t>v pritličju</t>
    </r>
  </si>
  <si>
    <r>
      <t>Dobava in montaža gladkega mavčno kartonskega spuščenega stropa iz mavčno kartonskih plošč na nosilno konstrukcijo ostrešja</t>
    </r>
    <r>
      <rPr>
        <sz val="10"/>
        <rFont val="Arial Narrow"/>
        <family val="2"/>
      </rPr>
      <t xml:space="preserve">, vključno s podkonstrukcijo, toplotno izolacijo, bandažiranjem z ojačitvenim bandažnim trakom in kitanjem stikov. 
</t>
    </r>
    <r>
      <rPr>
        <u/>
        <sz val="10"/>
        <rFont val="Arial Narrow"/>
        <family val="2"/>
      </rPr>
      <t>- Podkonstrukcija:</t>
    </r>
    <r>
      <rPr>
        <sz val="10"/>
        <rFont val="Arial Narrow"/>
        <family val="2"/>
      </rPr>
      <t xml:space="preserve"> Lesene letve 6/10 cm ali tipska kovinska podkonstrukcija deb. 10 cm
</t>
    </r>
    <r>
      <rPr>
        <u/>
        <sz val="10"/>
        <rFont val="Arial Narrow"/>
        <family val="2"/>
      </rPr>
      <t>- Toplotna izolacija med špirovci:</t>
    </r>
    <r>
      <rPr>
        <sz val="10"/>
        <rFont val="Arial Narrow"/>
        <family val="2"/>
      </rPr>
      <t xml:space="preserve"> Steklena volna deb. 20 cm (npr. KI Unifit 032 ali podobno)
</t>
    </r>
    <r>
      <rPr>
        <u/>
        <sz val="10"/>
        <rFont val="Arial Narrow"/>
        <family val="2"/>
      </rPr>
      <t>- Toplotna izolacija med lesenimi letvam</t>
    </r>
    <r>
      <rPr>
        <sz val="10"/>
        <rFont val="Arial Narrow"/>
        <family val="2"/>
      </rPr>
      <t xml:space="preserve">i: Steklena volna deb. 10 cm (npr. KI Unifit 032 ali podobno)
</t>
    </r>
    <r>
      <rPr>
        <u/>
        <sz val="10"/>
        <rFont val="Arial Narrow"/>
        <family val="2"/>
      </rPr>
      <t>- Parna zapora</t>
    </r>
    <r>
      <rPr>
        <sz val="10"/>
        <rFont val="Arial Narrow"/>
        <family val="2"/>
      </rPr>
      <t xml:space="preserve"> (npr KI LDS 100 ali podobno)</t>
    </r>
    <r>
      <rPr>
        <b/>
        <sz val="10"/>
        <rFont val="Arial Narrow"/>
        <family val="2"/>
      </rPr>
      <t xml:space="preserve">
</t>
    </r>
    <r>
      <rPr>
        <u/>
        <sz val="10"/>
        <rFont val="Arial Narrow"/>
        <family val="2"/>
      </rPr>
      <t>- Mavčno kartonska obloga</t>
    </r>
    <r>
      <rPr>
        <sz val="10"/>
        <rFont val="Arial Narrow"/>
        <family val="2"/>
      </rPr>
      <t xml:space="preserve"> deb. 2x 12,5 mm</t>
    </r>
    <r>
      <rPr>
        <b/>
        <sz val="10"/>
        <rFont val="Arial Narrow"/>
        <family val="2"/>
      </rPr>
      <t xml:space="preserve">
</t>
    </r>
    <r>
      <rPr>
        <sz val="10"/>
        <rFont val="Arial Narrow"/>
        <family val="2"/>
      </rPr>
      <t>V c.e.m. potrebno upoštevati tudi izreze in revizijske odprtine za svetila, zračnike, senzorje in ostale elemente ki se vgradijo v stropno oblogo!</t>
    </r>
  </si>
  <si>
    <t>SKUPAJ  - SUHOMONTAŽNA DELA</t>
  </si>
  <si>
    <t>B V.</t>
  </si>
  <si>
    <t xml:space="preserve">SLIKOPLESKARSKA DELA </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</si>
  <si>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</si>
  <si>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t>
    </r>
    <r>
      <rPr>
        <sz val="9.5"/>
        <rFont val="Arial Narrow"/>
        <family val="2"/>
        <charset val="238"/>
      </rPr>
      <t>V ceni je potrebno upoštevati obdelavo okenskih in vratnih špalet pri odprtinah velikosti do 3,00 m2. Odprtine do 3,00 m2 v količini niso odštete.
- Pri večjih odprtinah od 3,00 m2 se razlika površine nad 3,00m2 odšteva.</t>
    </r>
  </si>
  <si>
    <t>Impregnacija mavčno kartonske obloge okoli "Geberit" podometnega splakovalnika v kopalnici in WC-ju z akrilno emulzijo pred polaganjem stenske sanitarne keramike.</t>
  </si>
  <si>
    <r>
      <rPr>
        <b/>
        <sz val="10"/>
        <rFont val="Arial Narrow"/>
        <family val="2"/>
        <charset val="238"/>
      </rPr>
      <t>2x kitanje in glajenje ometanih sten objekta</t>
    </r>
    <r>
      <rPr>
        <sz val="10"/>
        <rFont val="Arial Narrow"/>
        <family val="2"/>
        <charset val="238"/>
      </rPr>
      <t xml:space="preserve"> z disperzijsko tankoslojno izravnalno maso npr. </t>
    </r>
    <r>
      <rPr>
        <b/>
        <i/>
        <sz val="10"/>
        <rFont val="Arial Narrow"/>
        <family val="2"/>
        <charset val="238"/>
      </rPr>
      <t>Jubolin Classic</t>
    </r>
    <r>
      <rPr>
        <sz val="10"/>
        <rFont val="Arial Narrow"/>
        <family val="2"/>
        <charset val="238"/>
      </rPr>
      <t xml:space="preserve"> ali enakovredno. V ceno zajeti  kitanje spojev dveh različnih materialov z acrylnim kitom.</t>
    </r>
  </si>
  <si>
    <r>
      <t xml:space="preserve">kitanje in glajenje  ometanih sten </t>
    </r>
    <r>
      <rPr>
        <b/>
        <sz val="10"/>
        <rFont val="Arial Narrow"/>
        <family val="2"/>
        <charset val="238"/>
      </rPr>
      <t>v kleti</t>
    </r>
  </si>
  <si>
    <r>
      <t xml:space="preserve">kitanje in glajenje ometanih sten </t>
    </r>
    <r>
      <rPr>
        <b/>
        <sz val="10"/>
        <rFont val="Arial Narrow"/>
        <family val="2"/>
        <charset val="238"/>
      </rPr>
      <t>v pritličju</t>
    </r>
  </si>
  <si>
    <r>
      <t xml:space="preserve">kitanje in glajenje ometanih sten </t>
    </r>
    <r>
      <rPr>
        <b/>
        <sz val="10"/>
        <rFont val="Arial Narrow"/>
        <family val="2"/>
        <charset val="238"/>
      </rPr>
      <t>v mansardi</t>
    </r>
  </si>
  <si>
    <r>
      <rPr>
        <b/>
        <sz val="10"/>
        <rFont val="Arial Narrow"/>
        <family val="2"/>
        <charset val="238"/>
      </rPr>
      <t>2x kitanje in glajenje AB sten objekta</t>
    </r>
    <r>
      <rPr>
        <sz val="10"/>
        <rFont val="Arial Narrow"/>
        <family val="2"/>
        <charset val="238"/>
      </rPr>
      <t xml:space="preserve"> z disperzijsko tankoslojno izravnalno maso npr. </t>
    </r>
    <r>
      <rPr>
        <b/>
        <i/>
        <sz val="10"/>
        <rFont val="Arial Narrow"/>
        <family val="2"/>
        <charset val="238"/>
      </rPr>
      <t>Jubolin Classic</t>
    </r>
    <r>
      <rPr>
        <sz val="10"/>
        <rFont val="Arial Narrow"/>
        <family val="2"/>
        <charset val="238"/>
      </rPr>
      <t xml:space="preserve"> ali enakovredno s predhodno impregnacijo z emluzijo za sprejem. V ceno zajeti  kitanje spojev dveh različnih materialov z acrylnim kitom.</t>
    </r>
  </si>
  <si>
    <r>
      <t xml:space="preserve">kitanje in glajenje AB sten </t>
    </r>
    <r>
      <rPr>
        <b/>
        <sz val="10"/>
        <rFont val="Arial Narrow"/>
        <family val="2"/>
        <charset val="238"/>
      </rPr>
      <t>v kleti</t>
    </r>
  </si>
  <si>
    <r>
      <rPr>
        <b/>
        <sz val="10"/>
        <rFont val="Arial Narrow"/>
        <family val="2"/>
        <charset val="238"/>
      </rPr>
      <t>2x slikanje ometanih sten</t>
    </r>
    <r>
      <rPr>
        <sz val="10"/>
        <rFont val="Arial Narrow"/>
        <family val="2"/>
        <charset val="238"/>
      </rPr>
      <t xml:space="preserve"> objekta z visokopokrivno paropropustno notranjo zidno dekorativno barvo na osnovi vodne disperzije ( npr. </t>
    </r>
    <r>
      <rPr>
        <b/>
        <i/>
        <sz val="10"/>
        <rFont val="Arial Narrow"/>
        <family val="2"/>
        <charset val="238"/>
      </rPr>
      <t>JUPOL GOLD</t>
    </r>
    <r>
      <rPr>
        <sz val="10"/>
        <rFont val="Arial Narrow"/>
        <family val="2"/>
        <charset val="238"/>
      </rPr>
      <t xml:space="preserve"> ali enakovredno) s predhodno impregnacijo z emulzijo</t>
    </r>
  </si>
  <si>
    <r>
      <t xml:space="preserve">slikanje ometanih sten </t>
    </r>
    <r>
      <rPr>
        <b/>
        <sz val="10"/>
        <rFont val="Arial Narrow"/>
        <family val="2"/>
        <charset val="238"/>
      </rPr>
      <t>v kleti</t>
    </r>
  </si>
  <si>
    <r>
      <t xml:space="preserve">slikanje ometanih sten </t>
    </r>
    <r>
      <rPr>
        <b/>
        <sz val="10"/>
        <rFont val="Arial Narrow"/>
        <family val="2"/>
        <charset val="238"/>
      </rPr>
      <t>v pritličju</t>
    </r>
  </si>
  <si>
    <r>
      <t xml:space="preserve">slikanje ometanih sten </t>
    </r>
    <r>
      <rPr>
        <b/>
        <sz val="10"/>
        <rFont val="Arial Narrow"/>
        <family val="2"/>
        <charset val="238"/>
      </rPr>
      <t>v mansardi</t>
    </r>
  </si>
  <si>
    <r>
      <rPr>
        <b/>
        <sz val="10"/>
        <rFont val="Arial Narrow"/>
        <family val="2"/>
        <charset val="238"/>
      </rPr>
      <t>2x slikanje AB sten</t>
    </r>
    <r>
      <rPr>
        <sz val="10"/>
        <rFont val="Arial Narrow"/>
        <family val="2"/>
        <charset val="238"/>
      </rPr>
      <t xml:space="preserve"> objekta z visokopokrivno paropropustno notranjo zidno dekorativno barvo na osnovi vodne disperzije ( npr. </t>
    </r>
    <r>
      <rPr>
        <b/>
        <i/>
        <sz val="10"/>
        <rFont val="Arial Narrow"/>
        <family val="2"/>
        <charset val="238"/>
      </rPr>
      <t>JUPOL GOLD</t>
    </r>
    <r>
      <rPr>
        <sz val="10"/>
        <rFont val="Arial Narrow"/>
        <family val="2"/>
        <charset val="238"/>
      </rPr>
      <t xml:space="preserve"> ali enakovredno) s predhodno impregnacijo z emulzijo</t>
    </r>
  </si>
  <si>
    <r>
      <t xml:space="preserve">slikanje AB sten </t>
    </r>
    <r>
      <rPr>
        <b/>
        <sz val="10"/>
        <rFont val="Arial Narrow"/>
        <family val="2"/>
        <charset val="238"/>
      </rPr>
      <t>v kleti</t>
    </r>
  </si>
  <si>
    <r>
      <rPr>
        <b/>
        <sz val="10"/>
        <rFont val="Arial Narrow"/>
        <family val="2"/>
        <charset val="238"/>
      </rPr>
      <t>2x kitanje in glajenje mavčnih sten in oblog</t>
    </r>
    <r>
      <rPr>
        <sz val="10"/>
        <rFont val="Arial Narrow"/>
        <family val="2"/>
        <charset val="238"/>
      </rPr>
      <t xml:space="preserve"> z disperzijsko tankoslojno izravnalno maso npr. </t>
    </r>
    <r>
      <rPr>
        <b/>
        <i/>
        <sz val="10"/>
        <rFont val="Arial Narrow"/>
        <family val="2"/>
        <charset val="238"/>
      </rPr>
      <t>Jubolin Classic</t>
    </r>
    <r>
      <rPr>
        <sz val="10"/>
        <rFont val="Arial Narrow"/>
        <family val="2"/>
        <charset val="238"/>
      </rPr>
      <t xml:space="preserve"> ali enakovredno s predhodno impregnacijo z emluzijo za sprejem. V ceno zajeti  kitanje spojev dveh različnih materialov z acrylnim kitom.</t>
    </r>
  </si>
  <si>
    <r>
      <t xml:space="preserve">kitanje in glajenje mavčnih sten </t>
    </r>
    <r>
      <rPr>
        <b/>
        <sz val="10"/>
        <rFont val="Arial Narrow"/>
        <family val="2"/>
        <charset val="238"/>
      </rPr>
      <t>v pritličju</t>
    </r>
  </si>
  <si>
    <r>
      <t xml:space="preserve">kitanje in glajenje mavčnih sten </t>
    </r>
    <r>
      <rPr>
        <b/>
        <sz val="10"/>
        <rFont val="Arial Narrow"/>
        <family val="2"/>
        <charset val="238"/>
      </rPr>
      <t>v mansardi</t>
    </r>
  </si>
  <si>
    <r>
      <rPr>
        <b/>
        <sz val="10"/>
        <rFont val="Arial Narrow"/>
        <family val="2"/>
        <charset val="238"/>
      </rPr>
      <t>2x slikanje mavčnih sten in oblog s visokopokrivno paropropustno notranjo zidno dekorativno barvo na osnovi vodne disperzije ( npr. JUPOL GOLD ali enakovredno)</t>
    </r>
    <r>
      <rPr>
        <sz val="10"/>
        <rFont val="Arial Narrow"/>
        <family val="2"/>
        <charset val="238"/>
      </rPr>
      <t>, s predhodnim kitanjem s trajno elastičnim kitom. Površina mora biti ravna, gladka in enakomerno pobarvana. Barva po izboru projektanta!</t>
    </r>
  </si>
  <si>
    <r>
      <t xml:space="preserve">slikanje mavčnih sten </t>
    </r>
    <r>
      <rPr>
        <b/>
        <sz val="10"/>
        <rFont val="Arial Narrow"/>
        <family val="2"/>
        <charset val="238"/>
      </rPr>
      <t>v pritličju</t>
    </r>
  </si>
  <si>
    <r>
      <t xml:space="preserve">slikanje mavčnih sten </t>
    </r>
    <r>
      <rPr>
        <b/>
        <sz val="10"/>
        <rFont val="Arial Narrow"/>
        <family val="2"/>
        <charset val="238"/>
      </rPr>
      <t>v mansardi</t>
    </r>
  </si>
  <si>
    <r>
      <rPr>
        <b/>
        <sz val="10"/>
        <rFont val="Arial Narrow"/>
        <family val="2"/>
        <charset val="238"/>
      </rPr>
      <t>2x kitanje in glajenje AB stropov objekta</t>
    </r>
    <r>
      <rPr>
        <sz val="10"/>
        <rFont val="Arial Narrow"/>
        <family val="2"/>
        <charset val="238"/>
      </rPr>
      <t xml:space="preserve"> z disperzijsko tankoslojno izravnalno maso npr. </t>
    </r>
    <r>
      <rPr>
        <b/>
        <i/>
        <sz val="10"/>
        <rFont val="Arial Narrow"/>
        <family val="2"/>
        <charset val="238"/>
      </rPr>
      <t>Jubolin Classic</t>
    </r>
    <r>
      <rPr>
        <sz val="10"/>
        <rFont val="Arial Narrow"/>
        <family val="2"/>
        <charset val="238"/>
      </rPr>
      <t xml:space="preserve"> ali enakovredno s predhodno impregnacijo z emluzijo za sprejem. V ceno zajeti  kitanje spojev dveh različnih materialov z acrylnim kitom.</t>
    </r>
  </si>
  <si>
    <r>
      <t xml:space="preserve">kitanje in glajenje AB stropov </t>
    </r>
    <r>
      <rPr>
        <b/>
        <sz val="10"/>
        <rFont val="Arial Narrow"/>
        <family val="2"/>
        <charset val="238"/>
      </rPr>
      <t>v kleti</t>
    </r>
  </si>
  <si>
    <r>
      <t xml:space="preserve">kitanje in glajenje AB stropov </t>
    </r>
    <r>
      <rPr>
        <b/>
        <sz val="10"/>
        <rFont val="Arial Narrow"/>
        <family val="2"/>
        <charset val="238"/>
      </rPr>
      <t>v pritličju</t>
    </r>
  </si>
  <si>
    <r>
      <rPr>
        <b/>
        <sz val="10"/>
        <rFont val="Arial Narrow"/>
        <family val="2"/>
        <charset val="238"/>
      </rPr>
      <t>2x slikanje AB stropa</t>
    </r>
    <r>
      <rPr>
        <sz val="10"/>
        <rFont val="Arial Narrow"/>
        <family val="2"/>
        <charset val="238"/>
      </rPr>
      <t xml:space="preserve"> z visokopokrivno paropropustno notranjo zidno dekorativno barvo na osnovi vodne disperzije ( npr. </t>
    </r>
    <r>
      <rPr>
        <b/>
        <i/>
        <sz val="10"/>
        <rFont val="Arial Narrow"/>
        <family val="2"/>
        <charset val="238"/>
      </rPr>
      <t>JUPOL GOLD</t>
    </r>
    <r>
      <rPr>
        <sz val="10"/>
        <rFont val="Arial Narrow"/>
        <family val="2"/>
        <charset val="238"/>
      </rPr>
      <t xml:space="preserve"> ali enakovredno) s predhodno impregnacijo z emulzijo</t>
    </r>
  </si>
  <si>
    <r>
      <t xml:space="preserve">slikanje AB stropa </t>
    </r>
    <r>
      <rPr>
        <b/>
        <sz val="10"/>
        <rFont val="Arial Narrow"/>
        <family val="2"/>
        <charset val="238"/>
      </rPr>
      <t>v kleti</t>
    </r>
  </si>
  <si>
    <r>
      <t xml:space="preserve">slikanje AB stropa </t>
    </r>
    <r>
      <rPr>
        <b/>
        <sz val="10"/>
        <rFont val="Arial Narrow"/>
        <family val="2"/>
        <charset val="238"/>
      </rPr>
      <t>v pritličju</t>
    </r>
  </si>
  <si>
    <r>
      <rPr>
        <b/>
        <sz val="10"/>
        <rFont val="Arial Narrow"/>
        <family val="2"/>
        <charset val="238"/>
      </rPr>
      <t>2x kitanje in glajenje mavčnih stropov in oblog</t>
    </r>
    <r>
      <rPr>
        <sz val="10"/>
        <rFont val="Arial Narrow"/>
        <family val="2"/>
        <charset val="238"/>
      </rPr>
      <t xml:space="preserve"> z disperzijsko tankoslojno izravnalno maso npr. </t>
    </r>
    <r>
      <rPr>
        <b/>
        <i/>
        <sz val="10"/>
        <rFont val="Arial Narrow"/>
        <family val="2"/>
        <charset val="238"/>
      </rPr>
      <t>Jubolin Classic</t>
    </r>
    <r>
      <rPr>
        <sz val="10"/>
        <rFont val="Arial Narrow"/>
        <family val="2"/>
        <charset val="238"/>
      </rPr>
      <t xml:space="preserve"> ali enakovredno s predhodno impregnacijo z emluzijo za sprejem. V ceno zajeti  kitanje spojev dveh različnih materialov z acrylnim kitom.</t>
    </r>
  </si>
  <si>
    <r>
      <t xml:space="preserve">kitanje in glajenje mavčnih stropov </t>
    </r>
    <r>
      <rPr>
        <b/>
        <sz val="10"/>
        <rFont val="Arial Narrow"/>
        <family val="2"/>
        <charset val="238"/>
      </rPr>
      <t>v kleti</t>
    </r>
  </si>
  <si>
    <r>
      <t xml:space="preserve">kitanje in glajenje mavčnih stropov </t>
    </r>
    <r>
      <rPr>
        <b/>
        <sz val="10"/>
        <rFont val="Arial Narrow"/>
        <family val="2"/>
        <charset val="238"/>
      </rPr>
      <t>v pritličju</t>
    </r>
  </si>
  <si>
    <r>
      <t xml:space="preserve">kitanje in glajenje mavčnih stropov </t>
    </r>
    <r>
      <rPr>
        <b/>
        <sz val="10"/>
        <rFont val="Arial Narrow"/>
        <family val="2"/>
        <charset val="238"/>
      </rPr>
      <t>v mansardi</t>
    </r>
  </si>
  <si>
    <r>
      <rPr>
        <b/>
        <sz val="10"/>
        <rFont val="Arial Narrow"/>
        <family val="2"/>
        <charset val="238"/>
      </rPr>
      <t>2x slikanje mavčnih stropov in oblog s visokopokrivno paropropustno notranjo zidno dekorativno barvo na osnovi vodne disperzije ( npr. JUPOL GOLD ali enakovredno)</t>
    </r>
    <r>
      <rPr>
        <sz val="10"/>
        <rFont val="Arial Narrow"/>
        <family val="2"/>
        <charset val="238"/>
      </rPr>
      <t>, s predhodnim kitanjem s trajno elastičnim kitom. Površina mora biti ravna, gladka in enakomerno pobarvana. Barva po izboru projektanta!</t>
    </r>
  </si>
  <si>
    <r>
      <t xml:space="preserve">slikanje mavčnih stropov </t>
    </r>
    <r>
      <rPr>
        <b/>
        <sz val="10"/>
        <rFont val="Arial Narrow"/>
        <family val="2"/>
        <charset val="238"/>
      </rPr>
      <t>v kleti</t>
    </r>
  </si>
  <si>
    <r>
      <t xml:space="preserve">slikanje mavčnih stropov </t>
    </r>
    <r>
      <rPr>
        <b/>
        <sz val="10"/>
        <rFont val="Arial Narrow"/>
        <family val="2"/>
        <charset val="238"/>
      </rPr>
      <t>v pritličju</t>
    </r>
  </si>
  <si>
    <r>
      <t xml:space="preserve">slikanje mavčnih stropov </t>
    </r>
    <r>
      <rPr>
        <b/>
        <sz val="10"/>
        <rFont val="Arial Narrow"/>
        <family val="2"/>
        <charset val="238"/>
      </rPr>
      <t>v mansardi</t>
    </r>
  </si>
  <si>
    <r>
      <rPr>
        <b/>
        <sz val="10"/>
        <rFont val="Arial Narrow"/>
        <family val="2"/>
        <charset val="238"/>
      </rPr>
      <t>Oplesk izpostavljenih površin z zaščitnim brezbarvnim (mat) vodoodpornim premazom DOMFLOK za odpornost proti obrabi</t>
    </r>
    <r>
      <rPr>
        <sz val="10"/>
        <rFont val="Arial Narrow"/>
        <family val="2"/>
        <charset val="238"/>
      </rPr>
      <t xml:space="preserve">, preko že pobarvanih površin, do višine 150 cm. </t>
    </r>
  </si>
  <si>
    <r>
      <t xml:space="preserve">oplesk izpostavljenih površin </t>
    </r>
    <r>
      <rPr>
        <b/>
        <sz val="10"/>
        <rFont val="Arial Narrow"/>
        <family val="2"/>
        <charset val="238"/>
      </rPr>
      <t>v kleti</t>
    </r>
  </si>
  <si>
    <r>
      <t xml:space="preserve">oplesk izpostavljenih površin </t>
    </r>
    <r>
      <rPr>
        <b/>
        <sz val="10"/>
        <rFont val="Arial Narrow"/>
        <family val="2"/>
        <charset val="238"/>
      </rPr>
      <t>v pritličju</t>
    </r>
  </si>
  <si>
    <r>
      <t xml:space="preserve">oplesk izpostavljenih površin </t>
    </r>
    <r>
      <rPr>
        <b/>
        <sz val="10"/>
        <rFont val="Arial Narrow"/>
        <family val="2"/>
        <charset val="238"/>
      </rPr>
      <t>v mansardi</t>
    </r>
    <r>
      <rPr>
        <sz val="10"/>
        <rFont val="Arial Narrow"/>
        <family val="2"/>
        <charset val="238"/>
      </rPr>
      <t xml:space="preserve"> (hodnik)</t>
    </r>
  </si>
  <si>
    <t>SKUPAJ - SLIKOPLESKARSKA  DELA</t>
  </si>
  <si>
    <t>B VIII.</t>
  </si>
  <si>
    <t xml:space="preserve">FASADERSKA DELA </t>
  </si>
  <si>
    <t xml:space="preserve">V ceni postavke upoštevati izvedbo, material, vse zunanje in notranje transporte, ter vsa pomožna dela skladno z normativi v gradbeništvu.
Standardi za fasaderska dela vsebujejo poleg izdelave po opisu še vsa potrebna pomožna dela, zlasti:
- dela in ukrepe po določilih veljavnih predpisov varstva pri delu;
- čiščenje prostorov, odrov, izdelkov in delovnih priprav po dovršenem delu.
V ceni potrebno zajeti dobavo vsega osnovnega in pomožnega materiala, delo ter vse zunanje in notranje transporte.
Pred pričetkom fasaderskih del je potrebno na fasadi označiti vodoravno linijo in nastaviti tudi navpično linijo. 
</t>
  </si>
  <si>
    <t xml:space="preserve">Fasada se izvede po sistemu lesene obloge. </t>
  </si>
  <si>
    <t>B VIII.1</t>
  </si>
  <si>
    <t>Dobava in izdelava LESENE fasade objekta (sestava fasadne obloge od zunaj navznoter)</t>
  </si>
  <si>
    <t xml:space="preserve">▪ lesena fasadna obloga iz sibirskega macesna, debelina desk 2cm, pritrjene na leseno podkonstrukcijo iz desk dim. 2x5cm </t>
  </si>
  <si>
    <t xml:space="preserve">▪ paropropustna folija, črne barve </t>
  </si>
  <si>
    <t xml:space="preserve">▪ toplotna izolacija (kamena volna) z vertikalnimi, v rastru položenimi morali dim. 5x10cm, debelina 10cm </t>
  </si>
  <si>
    <t xml:space="preserve">▪ vertikalni morali med toplotno izolacijo dim. 5x10cm, debelina 10cm </t>
  </si>
  <si>
    <t>B VIII.2</t>
  </si>
  <si>
    <t>Izdelava "cokla" fasade po celotnem obodu objekta iz plošče trdega polistirena (fasadni styrodur), do višine 42cm od temeljne plošče, debelina plošč 10cm</t>
  </si>
  <si>
    <r>
      <t>▪ 2x sloj kitanje z mrežico</t>
    </r>
    <r>
      <rPr>
        <b/>
        <sz val="10"/>
        <rFont val="Arial Narrow"/>
        <family val="2"/>
        <charset val="238"/>
      </rPr>
      <t xml:space="preserve"> </t>
    </r>
  </si>
  <si>
    <r>
      <t>▪  DEKORATIVNI FASADNI OMET: silikatni, silikonski ali mineralni zaključni sloj   na predpremaz DEMIT basic, poraba 0,1-0,2kg/m2 fasade</t>
    </r>
    <r>
      <rPr>
        <b/>
        <sz val="10"/>
        <rFont val="Arial Narrow"/>
        <family val="2"/>
        <charset val="238"/>
      </rPr>
      <t xml:space="preserve"> </t>
    </r>
    <r>
      <rPr>
        <sz val="10"/>
        <rFont val="Arial Narrow"/>
        <family val="2"/>
        <charset val="238"/>
      </rPr>
      <t xml:space="preserve">
</t>
    </r>
  </si>
  <si>
    <t>Barva po izboru projektanta oz. investitorja.</t>
  </si>
  <si>
    <t>SKUPAJ  - FASADERSKA DELA</t>
  </si>
  <si>
    <t>B VI.</t>
  </si>
  <si>
    <t>PODOPOLAGALSKA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</si>
  <si>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</si>
  <si>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0"/>
        <rFont val="Arial Narrow"/>
        <family val="2"/>
        <charset val="238"/>
      </rPr>
      <t>Dobava in obdelava betonskih tal z epoksidnim premazom</t>
    </r>
    <r>
      <rPr>
        <sz val="10"/>
        <rFont val="Arial Narrow"/>
        <family val="2"/>
        <charset val="238"/>
      </rPr>
      <t xml:space="preserve">
epoksidni premaz za beton, deb. cca 4 mm,  barva po izbiri investitorja oz. arhitekta.
V ceni na enoto mere zajeti pripravo podlage (samorazlivna izravnalna masa deb. do 5 mm),vključno z evtl. brušenjem in izravnalno maso, ter izvedbo nizkostenskega zaključka (cca 90 m1), ter ves potreben material za izvedbo.
Sanitarije, info točka, čajna kuhinja in teh. prostori v pritličju.</t>
    </r>
  </si>
  <si>
    <r>
      <t xml:space="preserve">prostori </t>
    </r>
    <r>
      <rPr>
        <b/>
        <sz val="10"/>
        <rFont val="Arial Narrow"/>
        <family val="2"/>
        <charset val="238"/>
      </rPr>
      <t>v kleti</t>
    </r>
  </si>
  <si>
    <r>
      <rPr>
        <b/>
        <sz val="10"/>
        <rFont val="Arial Narrow"/>
        <family val="2"/>
        <charset val="238"/>
      </rPr>
      <t>Dobava in polaganje tlaka iz vinila</t>
    </r>
    <r>
      <rPr>
        <sz val="10"/>
        <rFont val="Arial Narrow"/>
        <family val="2"/>
        <charset val="238"/>
      </rPr>
      <t>, deb.  2 mm,  barva po izbiri investitorja oz. arhitekta.
V ceni na enoto mere zajeti pripravo podlage (prednamaz,  izravnalna masa deb. do 3 mm), vključno z lepljenjem , varjenje spojev,  ter izvedbo nizkostenskega zaključka , ter ves potreben material za izvedbo.
Sanitarije, info točka, čajna kuhinja in teh. prostori v pritličju.</t>
    </r>
  </si>
  <si>
    <r>
      <t xml:space="preserve">prostori </t>
    </r>
    <r>
      <rPr>
        <b/>
        <sz val="10"/>
        <rFont val="Arial Narrow"/>
        <family val="2"/>
        <charset val="238"/>
      </rPr>
      <t>v pritličju</t>
    </r>
  </si>
  <si>
    <r>
      <t xml:space="preserve">prostori </t>
    </r>
    <r>
      <rPr>
        <b/>
        <sz val="10"/>
        <rFont val="Arial Narrow"/>
        <family val="2"/>
        <charset val="238"/>
      </rPr>
      <t>v mansardi</t>
    </r>
  </si>
  <si>
    <t>Dobava in montaža talnega profila ali kotnika med različnimi vrstami tlakov.</t>
  </si>
  <si>
    <r>
      <t>m</t>
    </r>
    <r>
      <rPr>
        <vertAlign val="superscript"/>
        <sz val="10"/>
        <rFont val="Arial"/>
        <family val="2"/>
        <charset val="238"/>
      </rPr>
      <t>1</t>
    </r>
  </si>
  <si>
    <t>SKUPAJ - PODOPOLAGALSKA DELA</t>
  </si>
  <si>
    <t>B VII.</t>
  </si>
  <si>
    <t>FASADERSKA DELA</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</si>
  <si>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</si>
  <si>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</si>
  <si>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</si>
  <si>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</si>
  <si>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</si>
  <si>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</si>
  <si>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DIN 18202, Toleranzen im Hochbau</t>
  </si>
  <si>
    <t>Obračun:</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</si>
  <si>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</si>
  <si>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</si>
  <si>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</si>
  <si>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</si>
  <si>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t>
  </si>
  <si>
    <t xml:space="preserve">se ne 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</si>
  <si>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</si>
  <si>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</si>
  <si>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</si>
  <si>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</si>
  <si>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</si>
  <si>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Mehansko pritrjevanje fasadnih plošč s stališča požarne varnosti:</t>
  </si>
  <si>
    <t>Proizvajalec sistema kontaktne tankoslojne fasade mora za svoj sistem predložiti dokazilo o ustreznosti</t>
  </si>
  <si>
    <t>glede protipožarnih zahtev za fasado po DIN -normah.</t>
  </si>
  <si>
    <t>V c.e.m. zajeti vse stroške za dilatacije, delovne stike, dilatacije objekta, dilatacije ob zaključkih fasade.</t>
  </si>
  <si>
    <t>Toplotno izolacijo se armira s tipsko mrežico in dvakratnim nanosom lepila. Pred izvedbo zaključnega sloja potrebno izvesti predpremaz, ter nato zaključni omet po izbiri projektanta.</t>
  </si>
  <si>
    <t>V ceni upoštevati predhodni premaz zida z emulzijo in vse odkapne profile!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</si>
  <si>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</si>
  <si>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r>
      <t xml:space="preserve">Opomba:
</t>
    </r>
    <r>
      <rPr>
        <sz val="9.5"/>
        <rFont val="Arial Narrow"/>
        <family val="2"/>
        <charset val="238"/>
      </rPr>
      <t>Fasada bo izvedena kot celota in mora zajemati izvedbo vseh zaključkov, obrob, tesnilni in pritrdilni material. V kolikor v posameznih postavkah skriti detajli niso opisani in zajeti, je izvajalec dolžan pri oddaji ponudbe predvideti izvedbo fasade kot zaključeno celoto in k temu podati izvedbene detajle in delovne risbe (ki jih potrdi arhitekt). Dodatna dela ne bodo posebej priznana. v c.e.m. je potrebno upoštevati tudi postavitev vseh potrebnih dodatnih odrov, razen fasadnega odra (ki je zajet v postavki).</t>
    </r>
  </si>
  <si>
    <r>
      <t xml:space="preserve">Dobava in izdelava </t>
    </r>
    <r>
      <rPr>
        <b/>
        <sz val="10"/>
        <rFont val="Arial Narrow"/>
        <family val="2"/>
        <charset val="238"/>
      </rPr>
      <t>kontaktne fasade</t>
    </r>
    <r>
      <rPr>
        <sz val="10"/>
        <rFont val="Arial Narrow"/>
        <family val="2"/>
        <charset val="238"/>
      </rPr>
      <t xml:space="preserve"> objekta </t>
    </r>
    <r>
      <rPr>
        <b/>
        <sz val="10"/>
        <rFont val="Arial Narrow"/>
        <family val="2"/>
        <charset val="238"/>
      </rPr>
      <t xml:space="preserve"> </t>
    </r>
    <r>
      <rPr>
        <sz val="10"/>
        <rFont val="Arial Narrow"/>
        <family val="2"/>
        <charset val="238"/>
      </rPr>
      <t xml:space="preserve">v sestavi: </t>
    </r>
  </si>
  <si>
    <t>▪ lepilo</t>
  </si>
  <si>
    <r>
      <t xml:space="preserve">▪ TOPLOTNA IZOLACIJA, deb.20 cm EPS (npr. Fragmat EPS F 035) </t>
    </r>
    <r>
      <rPr>
        <i/>
        <sz val="10"/>
        <rFont val="Arial Narrow"/>
        <family val="2"/>
        <charset val="238"/>
      </rPr>
      <t>( fasadni podstavek zajet v postavki zidarska dela)!</t>
    </r>
  </si>
  <si>
    <r>
      <t xml:space="preserve">▪ 2x sloj kitanje z mrežico </t>
    </r>
    <r>
      <rPr>
        <i/>
        <sz val="10"/>
        <rFont val="Arial Narrow"/>
        <family val="2"/>
        <charset val="238"/>
      </rPr>
      <t>( s fasadnim postavkom )</t>
    </r>
  </si>
  <si>
    <r>
      <t xml:space="preserve">▪ DEKORATIVNI FASADNI OMET: silikatni, silikonski ali mineralni zaključni sloj   na predpremaz DEMIT basic, poraba 0,1-0,2kg/m2 fasade </t>
    </r>
    <r>
      <rPr>
        <i/>
        <sz val="10"/>
        <rFont val="Arial Narrow"/>
        <family val="2"/>
        <charset val="238"/>
      </rPr>
      <t>( s fasadnim podstavkom )</t>
    </r>
    <r>
      <rPr>
        <sz val="10"/>
        <rFont val="Arial Narrow"/>
        <family val="2"/>
        <charset val="238"/>
      </rPr>
      <t xml:space="preserve">
</t>
    </r>
  </si>
  <si>
    <r>
      <t xml:space="preserve">Dobava in izdelava </t>
    </r>
    <r>
      <rPr>
        <b/>
        <sz val="10"/>
        <rFont val="Arial Narrow"/>
        <family val="2"/>
        <charset val="238"/>
      </rPr>
      <t>kontaktne fasade</t>
    </r>
    <r>
      <rPr>
        <sz val="10"/>
        <rFont val="Arial Narrow"/>
        <family val="2"/>
        <charset val="238"/>
      </rPr>
      <t xml:space="preserve"> atike objekta v sestavi: </t>
    </r>
  </si>
  <si>
    <r>
      <t xml:space="preserve">▪ TOPLOTNA IZOLACIJA, deb.10 cm EPS (npr. Fragmat EPS F 035) </t>
    </r>
    <r>
      <rPr>
        <i/>
        <sz val="10"/>
        <rFont val="Arial Narrow"/>
        <family val="2"/>
        <charset val="238"/>
      </rPr>
      <t>( fasadni podstavek zajet v postavki zidarska dela)!</t>
    </r>
  </si>
  <si>
    <r>
      <t xml:space="preserve">Izdelava fasadne obloge </t>
    </r>
    <r>
      <rPr>
        <b/>
        <sz val="10"/>
        <rFont val="Arial Narrow"/>
        <family val="2"/>
        <charset val="238"/>
      </rPr>
      <t>zunanjega stropa</t>
    </r>
    <r>
      <rPr>
        <sz val="10"/>
        <rFont val="Arial Narrow"/>
        <family val="2"/>
        <charset val="238"/>
      </rPr>
      <t xml:space="preserve"> v sestavi:</t>
    </r>
  </si>
  <si>
    <r>
      <t xml:space="preserve">▪ TOPLOTNA IZOLACIJA, deb.15 cm EPS (npr. Fragmat EPS F 035) </t>
    </r>
    <r>
      <rPr>
        <i/>
        <sz val="10"/>
        <rFont val="Arial Narrow"/>
        <family val="2"/>
        <charset val="238"/>
      </rPr>
      <t>( fasadni podstavek zajet v postavki zidarska dela)!</t>
    </r>
  </si>
  <si>
    <t>▪ 2x sloj kitanje z mrežico</t>
  </si>
  <si>
    <t xml:space="preserve">▪  DEKORATIVNI FASADNI OMET: silikatni, silikonski ali mineralni zaključni sloj   na predpremaz DEMIT basic, poraba 0,1-0,2kg/m2 fasade 
</t>
  </si>
  <si>
    <r>
      <t xml:space="preserve">Dobava materiala in izdelava t.i. "škatle" - </t>
    </r>
    <r>
      <rPr>
        <b/>
        <sz val="10"/>
        <rFont val="Arial Narrow"/>
        <family val="2"/>
        <charset val="238"/>
      </rPr>
      <t xml:space="preserve">zapiranje napušča </t>
    </r>
    <r>
      <rPr>
        <sz val="10"/>
        <rFont val="Arial Narrow"/>
        <family val="2"/>
        <charset val="238"/>
      </rPr>
      <t xml:space="preserve"> s ploščami iz ekstrudiranega polistirena npr. </t>
    </r>
    <r>
      <rPr>
        <b/>
        <i/>
        <sz val="10"/>
        <rFont val="Arial Narrow"/>
        <family val="2"/>
        <charset val="238"/>
      </rPr>
      <t>Stirodur-</t>
    </r>
    <r>
      <rPr>
        <sz val="10"/>
        <rFont val="Arial Narrow"/>
        <family val="2"/>
        <charset val="238"/>
      </rPr>
      <t>ja</t>
    </r>
    <r>
      <rPr>
        <b/>
        <i/>
        <sz val="10"/>
        <rFont val="Arial Narrow"/>
        <family val="2"/>
        <charset val="238"/>
      </rPr>
      <t xml:space="preserve">. </t>
    </r>
    <r>
      <rPr>
        <sz val="10"/>
        <rFont val="Arial Narrow"/>
        <family val="2"/>
        <charset val="238"/>
      </rPr>
      <t xml:space="preserve">Debelina plošč 2-3cm. Plošče se vijačijo v podkonstrukcijo iz aluminjastih profilov (alternativa les). V postavki zajeti ves material, prenosi materiala ter vsa pomožna dela. </t>
    </r>
    <r>
      <rPr>
        <b/>
        <i/>
        <sz val="10"/>
        <rFont val="Arial Narrow"/>
        <family val="2"/>
        <charset val="238"/>
      </rPr>
      <t>OPOMBA: finalno se obloga oziroma plošče obdelajo v strukturi in barvi fasade objekta (fasadno lepilo, armirna mrežica + zaključni finalni fasadni sloj)</t>
    </r>
    <r>
      <rPr>
        <sz val="10"/>
        <rFont val="Arial Narrow"/>
        <family val="2"/>
        <charset val="238"/>
      </rPr>
      <t>.</t>
    </r>
  </si>
  <si>
    <r>
      <t xml:space="preserve">Dobava materiala in izdelava zunanjega </t>
    </r>
    <r>
      <rPr>
        <b/>
        <sz val="10"/>
        <rFont val="Arial Narrow"/>
        <family val="2"/>
        <charset val="238"/>
      </rPr>
      <t>tankoslojnega fasadnega ometa</t>
    </r>
    <r>
      <rPr>
        <sz val="10"/>
        <rFont val="Arial Narrow"/>
        <family val="2"/>
        <charset val="238"/>
      </rPr>
      <t xml:space="preserve"> na zunanje opečne zidove. Debelina fasadnega obrizga je cca. 2cm. Postavka zajema napravo ometa ter dekorativni fasadni omet: silikatni, silikonski ali mineralni zaključni sloj na predpremaz DEMIT basic, poraba 0,1-0,2kg/m2 fasade , obrizg ter vsa pomožna dela s končnim čiščenjem. Vrsto ometa določi investitor (tip, zrnavost in strukturo, način obdelave, barvo in podobno).</t>
    </r>
  </si>
  <si>
    <t>Kompletna izvedba fasadnega odra po izbiri izvajalca. Vključno z demontažo po končanih delih.                                                                                                                                                                                                    Upoštevati enkratno postavitev za čas, ki je potreben za vsa dela na gradbišču (tudi inštalacijska dela).</t>
  </si>
  <si>
    <t>SKUPAJ - FASADERSKA DELA</t>
  </si>
  <si>
    <t>STEKLARSKA DELA</t>
  </si>
  <si>
    <t xml:space="preserve">Dobava in montaža kovinskega nosilca (držala) za stekleno ograjo na terasi mansarde. Nosilec vijačen v AB konstrukcijo plošče terase. Obvezno upoštevati navodila in tehnologijo vgradnje nosilca s stekleno ograjo. Steklena ograja je iz lepljenega stekla v debelini 8+8 ali 10+10mm. Steklo je kaljeno. Višina celotne ograje je minimalno 100cm nad gotovim tlakom terase. Izvajalca izbere investitor. V postavki zajeti vsi prenosi, zvari, pritrdilni material in vsa pomožna dela. </t>
  </si>
  <si>
    <r>
      <t>m</t>
    </r>
    <r>
      <rPr>
        <b/>
        <vertAlign val="superscript"/>
        <sz val="10"/>
        <rFont val="Arial"/>
        <family val="2"/>
        <charset val="238"/>
      </rPr>
      <t>1</t>
    </r>
  </si>
  <si>
    <r>
      <t xml:space="preserve">Dobava in montaža steklene ograje francoskega okna  v otroški sobi mansarde s kovinskim nosilcem (držalom) za stekleno ograjo. Nosilec vijačen v zidno konstrukcijo ali alternativa: v sam okvir stavbnega elementa. Obvezno upoštevati navodila in tehnologijo vgradnje nosilca s stekleno ograjo. Steklena ograja je iz lepljenega stekla v debelini 8+8 ali 10+10mm. Steklo je kaljeno. Višina celotne ograje je minimalno 100cm nad gotovim tlakom notranjega prostora. Izvajalca izbere investitor. V postavki zajeti vsi prenosi, zvari, pritrdilni material in vsa pomožna dela. </t>
    </r>
    <r>
      <rPr>
        <i/>
        <sz val="10"/>
        <rFont val="Arial Narrow"/>
        <family val="2"/>
        <charset val="238"/>
      </rPr>
      <t>OPOMBA: dejanska velikost ograje se prilagodi željam investitorja po dejanskem stanju na gradbišču!</t>
    </r>
  </si>
  <si>
    <t>SKUPAJ - STEKLARSKA DELA</t>
  </si>
  <si>
    <t>B IX.</t>
  </si>
  <si>
    <t>RAVNA STREHA - TLAK</t>
  </si>
  <si>
    <t xml:space="preserve">Splošno
Vsa dela je potrebno izvjati po določilih veljavnih tehnicnih predpisov in normativov in skladno z obveznimi SIST-i, po tehničnih specifikacijah proizvajalca kritine ter po dogovoru s projektantom! Material mora po kvaliteti ustrezati dololčilom veljavnih normativov.
V ceni za enoto je potrebno upoštevati, poleg del v postavkah, tudi:
* snemanje in  zarisovanje na objektu
* merjenje na objektu, pred pričetkom izdelave posameznih elementov
* izdelava tehnicnega načrta
* usklajevanje z osnovnimi načrti in posvetovanje s projektantom
* pregled pripravljenih podlog in fino čiščenje pred pričetkom del
* vse potrebno delo, priprava in vgrajevanje na objektu
* ves potreben material, glavni in pomožni, pritrdilni, tesnilni in vezni
* vse stroške transporta do mesta vgrajevanja
* vse stroške skladiščenja na gradbišču
* popravilo nekvalitetno izvedenih del oziroma zamenjava elementov
* vsa pomožna delovna sredstva kot so odri, lestve, zaščite in podobno
* preiskus kvalitete materialov ki se vgrajujejo in dokazovanje kvalitete z atesti•
* koordinacija, sodelovanje in terminsko usklajevanje del z izvajalci ostalih del
* čiščenje prostora po končanih delih in odvoz odpadnega materiala na stalno deponijo
* plačilo komunalnega prispevka za stalno deponijo odpadnega materiala
* vsa dela in ukrepe po določilih zakona o varstvu pri delu
* pregled in prevzem podlage
*  zagotovitev  vseh zahtev, ki se nanasajo  na posamezna  dela, ki so navedena  v elaboratu  "Požarna varnost", ter tistih, ki izhajajo iz predpisov ter standardov za področje varstva pred požarom
Vsa tesarska, krovska in kleparska dela je izdelati tehnično pravilno in po pravilih stroke. Za ves material, predviden za vgradnjo, mora izvajalec del dostaviti ateste o kvaliteti.
V kolikor želi izvajalec prilagoditi izvedbo svoji tehnologiji, mora izdelati ustrezno projektno dokumentacijo z  detajli. Tehnološke  risbe in projektno  dokumentacijo  z detajli mora pregledati in s podpisom  potrditi arhitekt. lzvajanjena objektu se lahko prične, ko projektant potrdi risbe.
Pred  pričetkom  izvajanja  del je mora  izvajalec  preveriti kvaliteto  predhodno  izvršenih  del, ki bi lahko vplivali na kvaliteto, sigurnost in trajnost elementov za izvedbo strehe. Kasnejše relemacije se ne bodo upoštevale.
lzvajalec mora izdelati tehnološke  risbe z detajli, ki jih je potrebno  izvesti za končanje posameznih  del, tudi ce niso podrobno navedeni in opisani v popisu in načrtih, so pa nujna za pravilno funkcioniranje posameznih sistemov in elemnotv. Potrditi jih mora odgovorni projektant statike in arhitekture
Ves siderni in pritrdilni material mora biti vroče cinkan!
</t>
  </si>
  <si>
    <t>RAVNA STREHA
lzvajalec del mora preučiti z načrtom zahtevane tehnicne karakteristike, za vgrajeno predvidene  hidro in toplotne izolacije. Za proizvode, predvidene za vgradnjo, mora izvajalec izdelati tehnični načrt, katerega mora pregledati in s podpisom potrditi projektant. Tehnični načrt mora vsebovati:
*  pregled vseh tehničnih karakteristik izolacijskega proizvoda predvidenega za vgradnjo, po zahtevah iz načrta
* poročila o laboratorijskih preizkavah proizvodov predvidenih za vgradnjo
Hidroizolacija mora ustrezati zahtevam SIST normativov.
lzolacijska  dela morajo biti izvedena  tako, da posamezni deli in sloji izolacij kakor  tudi celoten  sestav ustrezajo namenu, zahtevam kvalitete, varnosti in dolgotrajnosti. Posebno pazljivo je izvesti streho okrog zbirnih kotličkov, dilatacijskih stikov in vertikalnih zaključkov strehe.
Toplotna izolacija se pri polaganju ne sme poškodovati, na površini mora ostati ravna in pripravljena  za vgradnjo naslednjih slojev. Toplotno izolacijo je pri polaganju zaščititi pred prodorom atmosferske vode v njo. Zaščito je izvesti tako, da se izvede vsak dan samo toliko toplotne izolacije, kolikor se jo lahko pokrije ali zaščiti s hidroizolacijo, ali da se zaščita proti atmosferski vodi naredi začasno na drugi način. Na stikih ne sme biti toplotnih mostov.
V načrtu, sestavah in izračunu toplotnih in difuzijskih karakteristik je predlagan nabor materialov. lzvajalec lahko uporabi tudi druge enakovredne materiale v enakih debelinah kot so navedeni v načrtih in z enakimi karakteristikami.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</si>
  <si>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0"/>
        <rFont val="Arial Narrow"/>
        <family val="2"/>
        <charset val="238"/>
      </rPr>
      <t>Opomba:</t>
    </r>
    <r>
      <rPr>
        <sz val="10"/>
        <rFont val="Arial Narrow"/>
        <family val="2"/>
        <charset val="238"/>
      </rPr>
      <t xml:space="preserve">
Streha bo izvedena kot celota in mora zajemati izvedbo vseh zaključkov, obrob, tesnilni in pritrdilni material. V kolikor v posameznih postavkah detajli niso opisani in zajeti, je izvajalec dolžan pri oddaji ponudbe predvideti izvedbo strehe kot zaključeno celoto in k temu podati izvedbene detajle, dodatna dela ne bodo posebej priznana.  </t>
    </r>
  </si>
  <si>
    <r>
      <t xml:space="preserve">Dobava in vgradnja </t>
    </r>
    <r>
      <rPr>
        <b/>
        <sz val="10"/>
        <rFont val="Arial Narrow"/>
        <family val="2"/>
        <charset val="238"/>
      </rPr>
      <t>strešnih slojev ravne strehe</t>
    </r>
    <r>
      <rPr>
        <sz val="10"/>
        <rFont val="Arial Narrow"/>
        <family val="2"/>
        <charset val="238"/>
      </rPr>
      <t xml:space="preserve"> objekta z vsemi pomožnimi deli in prenosi. Tesnjenje hidroizolacije okoli odprtin, prebojev in atike po projektu, vključno z vsem tesnilnim materialom in sidranjem. Izvedba TI in HI po detajlu izvajalca z ustreznim certifikatom, detajl izvedbe potrdi arhitekt. Sestave strehe:</t>
    </r>
  </si>
  <si>
    <r>
      <t xml:space="preserve">▪ </t>
    </r>
    <r>
      <rPr>
        <b/>
        <sz val="10"/>
        <rFont val="Arial Narrow"/>
        <family val="2"/>
        <charset val="238"/>
      </rPr>
      <t>FINALNI TLAK</t>
    </r>
    <r>
      <rPr>
        <sz val="10"/>
        <rFont val="Arial Narrow"/>
        <family val="2"/>
        <charset val="238"/>
      </rPr>
      <t xml:space="preserve"> - betonske plošče</t>
    </r>
  </si>
  <si>
    <r>
      <t xml:space="preserve">▪ </t>
    </r>
    <r>
      <rPr>
        <b/>
        <sz val="10"/>
        <rFont val="Arial Narrow"/>
        <family val="2"/>
        <charset val="238"/>
      </rPr>
      <t>DISTANČNIKI</t>
    </r>
    <r>
      <rPr>
        <sz val="10"/>
        <rFont val="Arial Narrow"/>
        <family val="2"/>
        <charset val="238"/>
      </rPr>
      <t xml:space="preserve"> višina odvisna od naklona  (npr. Buzon ali enakovredno)</t>
    </r>
  </si>
  <si>
    <r>
      <t xml:space="preserve">▪ SINTETIČNA STREŠNA </t>
    </r>
    <r>
      <rPr>
        <b/>
        <sz val="10"/>
        <rFont val="Arial Narrow"/>
        <family val="2"/>
        <charset val="238"/>
      </rPr>
      <t>HIDROIZOLACIJA</t>
    </r>
    <r>
      <rPr>
        <sz val="10"/>
        <rFont val="Arial Narrow"/>
        <family val="2"/>
        <charset val="238"/>
      </rPr>
      <t xml:space="preserve">  (npr. Rhepanol HFK ali enakovredno)</t>
    </r>
  </si>
  <si>
    <r>
      <t xml:space="preserve">▪ </t>
    </r>
    <r>
      <rPr>
        <b/>
        <sz val="10"/>
        <rFont val="Arial Narrow"/>
        <family val="2"/>
        <charset val="238"/>
      </rPr>
      <t>TOPLOTNA IZOLACIJ</t>
    </r>
    <r>
      <rPr>
        <sz val="10"/>
        <rFont val="Arial Narrow"/>
        <family val="2"/>
        <charset val="238"/>
      </rPr>
      <t>A V NAKLONU EPS 1,5% (npr. Fragmat EPS 200 v naklonu ali enakovredno) od 6,0 cm do  12,0 cm</t>
    </r>
  </si>
  <si>
    <r>
      <t xml:space="preserve">▪ </t>
    </r>
    <r>
      <rPr>
        <b/>
        <sz val="10"/>
        <rFont val="Arial Narrow"/>
        <family val="2"/>
        <charset val="238"/>
      </rPr>
      <t>KERAMIČNA TOPLOTNA NANO-IZOLACIJA</t>
    </r>
    <r>
      <rPr>
        <sz val="10"/>
        <rFont val="Arial Narrow"/>
        <family val="2"/>
        <charset val="238"/>
      </rPr>
      <t xml:space="preserve"> (npr. Bronya Classic ali enakovredno) 0,001 λ=W/mK (±0,0002 W/mK) debeline 0,2 cm</t>
    </r>
  </si>
  <si>
    <r>
      <t xml:space="preserve">▪ </t>
    </r>
    <r>
      <rPr>
        <b/>
        <sz val="10"/>
        <rFont val="Arial Narrow"/>
        <family val="2"/>
        <charset val="238"/>
      </rPr>
      <t>KERAMIČNA TERMO NANO-IZOLACIJ</t>
    </r>
    <r>
      <rPr>
        <sz val="10"/>
        <rFont val="Arial Narrow"/>
        <family val="2"/>
        <charset val="238"/>
      </rPr>
      <t>A (npr. Bronya Hidrophobisator ali enakovredno) 0,001 λ=W/mK (±0,0002 W/mK) debeline 0,2 cm</t>
    </r>
  </si>
  <si>
    <t>Obračun po m2 horizontalne projekcije sestavljene  strehe, ter 45 cm vertikalno na atiko objekta. V ceni po enoti mora biti vkalkuliran ves potreben material za izdelavo, vsa spojna in pritrdilna sredstva vse delo, ves potreben prenos, do mesta vgraditve, izdelava podna za risanje profilov, vse z zakonom predpisane dajatve in zavarovanje delavcev pri delu. Naklon strehe min. 2%.</t>
  </si>
  <si>
    <r>
      <t xml:space="preserve">Dobava in vgradnja </t>
    </r>
    <r>
      <rPr>
        <b/>
        <sz val="10"/>
        <rFont val="Arial Narrow"/>
        <family val="2"/>
        <charset val="238"/>
      </rPr>
      <t xml:space="preserve">horizontalnih zaključkov </t>
    </r>
    <r>
      <rPr>
        <sz val="10"/>
        <rFont val="Arial Narrow"/>
        <family val="2"/>
        <charset val="238"/>
      </rPr>
      <t>na atiko iz XPS deb. 5 cm.</t>
    </r>
  </si>
  <si>
    <r>
      <t>Nabava, izdelava, dobava in montaža atične kape,</t>
    </r>
    <r>
      <rPr>
        <sz val="10"/>
        <rFont val="Arial Narrow"/>
        <family val="2"/>
        <charset val="238"/>
      </rPr>
      <t xml:space="preserve"> iz barvane ALU pločevine, deb. min. 1 mm, vključno z vso potrebno podkonstrukcijo (kot npr. kovinski nosilci, OSB plošče,...), pritrdilnimi elementi, nosilci kape in vsem potrebnim materialom za izvedbo. Kapa se namesti na atično konstrukcijo, na katero se predhodno izvede fasadna izolacijska obloga.
- Atična kapa ravnih streh objekta r.š. cca 75-85 cm
</t>
    </r>
    <r>
      <rPr>
        <b/>
        <sz val="10"/>
        <rFont val="Arial Narrow"/>
        <family val="2"/>
        <charset val="238"/>
      </rPr>
      <t>OPOMBA</t>
    </r>
    <r>
      <rPr>
        <sz val="10"/>
        <rFont val="Arial Narrow"/>
        <family val="2"/>
        <charset val="238"/>
      </rPr>
      <t>: Razvite širine atičnih kap so informativne, izbran izvajalec na licu mesta preveri in prilagodi razvite širine in način izvedbe atičnih kap.</t>
    </r>
  </si>
  <si>
    <r>
      <t>Dobava in montaža elementov odvodnjavanja ravnih streh objekta</t>
    </r>
    <r>
      <rPr>
        <sz val="10"/>
        <rFont val="Arial Narrow"/>
        <family val="2"/>
        <charset val="238"/>
      </rPr>
      <t xml:space="preserve">:
- Horizontalne žlote oziroma kanalete širine cca 10 cm, iz ALU pločevine, vključno s podkonstrukcijo, ter z rešetkami za preprečitev vdora grobe umazanije. Voda iz žlot se po ceveh spelje do točkovnih požiralnikov.
- Točkovni požiralniki fi 125 mm (horizontalni), vključno z zaščitnimi mrežnimi pokrovi za preprečevanje vdora umazanije, in povezovalnimi fi 125 mm cevmi skozi atiko, do vertikalnih cevi odvodnjavanja.
- Varnostni preliv fi min. 50 mm, dolžine do cca 60-70 cm, izveden skozi atično konstrukcijo ravne strehe, vključno z izvedbo prebojev in izvedbo tesnjenja. Preboji se izvedejo cca 5 cm višje od nivoja odvodnjavanja streh.
- Vertkalne cevi meteornega odvodnjavanja - odvisno od sistema izvedbe se izvedejo  skrite v fasadni oblogi iz PVC, ali zunanje iz ALU barvane pločevine, premera 125 mm.
V c.e.m. je potrebno zajeti vsa potrebna pripravljalna dela za izvedbo priključitve na meteorno kanalizacijo.
</t>
    </r>
    <r>
      <rPr>
        <b/>
        <sz val="10"/>
        <rFont val="Arial Narrow"/>
        <family val="2"/>
        <charset val="238"/>
      </rPr>
      <t>OPOMBA:</t>
    </r>
    <r>
      <rPr>
        <sz val="10"/>
        <rFont val="Arial Narrow"/>
        <family val="2"/>
        <charset val="238"/>
      </rPr>
      <t xml:space="preserve">
- Sistem odvodnjavanja v času izvedbe popisa del še ni natančno definiran, zato so količine v popisu ocenjene. Končno izvedbo uskladiti skladno z navodili projektanta!
Ravne strehe objekta.</t>
    </r>
  </si>
  <si>
    <t>žlote širine 10 cm</t>
  </si>
  <si>
    <t>točkovni vtočniki s povezovalnimi cevmi skozi atiko</t>
  </si>
  <si>
    <t>varnostni prelivi</t>
  </si>
  <si>
    <t>vertikalne cevi (2 kom)</t>
  </si>
  <si>
    <t>SKUPAJ - RAVNA STREHA - TLAK</t>
  </si>
  <si>
    <t>KLJUČAVNIČARSKA IN RAZNA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</si>
  <si>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</si>
  <si>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r>
      <t xml:space="preserve">OPOMBA: </t>
    </r>
    <r>
      <rPr>
        <sz val="9.5"/>
        <rFont val="Arial Narrow"/>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</si>
  <si>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Izdelava, dobava in montaža ograje  notranjega  stopnišča.</t>
    </r>
    <r>
      <rPr>
        <sz val="10"/>
        <rFont val="Arial Narrow"/>
        <family val="2"/>
        <charset val="238"/>
      </rPr>
      <t xml:space="preserve"> Ograja iz INOX konstrukcije in steklenim polnilom iz kaljenega varnostnega stekla.</t>
    </r>
    <r>
      <rPr>
        <b/>
        <sz val="10"/>
        <rFont val="Arial Narrow"/>
        <family val="2"/>
        <charset val="238"/>
      </rPr>
      <t xml:space="preserve">
</t>
    </r>
    <r>
      <rPr>
        <sz val="10"/>
        <rFont val="Arial Narrow"/>
        <family val="2"/>
        <charset val="238"/>
      </rPr>
      <t>Višina ograje je min. 1,20 m, izvedba po navodilih projektanta.
Zajete so stopnice,  ter robovi AB plošče ob stopnišču.</t>
    </r>
  </si>
  <si>
    <t>2.</t>
  </si>
  <si>
    <r>
      <t xml:space="preserve">Izdelava, dobava in montaža notranje  steklene ograje - zgoraj na podestu. </t>
    </r>
    <r>
      <rPr>
        <sz val="10"/>
        <rFont val="Arial Narrow"/>
        <family val="2"/>
        <charset val="238"/>
      </rPr>
      <t xml:space="preserve">Steklena ograja (varnostno lepljeno kaljeno steklo) s pritrdilnimi in ojačitvenimi elementi iz nerjavečega jekla (vmesni stebri), sidranimi v nosilno AB ploščo.
Višina ograje je 120 cm.
izvedba po navodilih projektanta.
</t>
    </r>
    <r>
      <rPr>
        <b/>
        <sz val="10"/>
        <rFont val="Arial Narrow"/>
        <family val="2"/>
        <charset val="238"/>
      </rPr>
      <t>OPOMBA:</t>
    </r>
    <r>
      <rPr>
        <sz val="10"/>
        <rFont val="Arial Narrow"/>
        <family val="2"/>
        <charset val="238"/>
      </rPr>
      <t xml:space="preserve">
Izbran zvajalec mora izdelati delavniške načrte, ki jih potrdi odgovorni projektant. V c.e.m. je potrebno zajeti ves material in vsa pomožna dela potrebna za izvedbo.
</t>
    </r>
  </si>
  <si>
    <t>3.</t>
  </si>
  <si>
    <r>
      <t>Izdelava, dobava in montaža ograje in držala zunanjega stopnišča.</t>
    </r>
    <r>
      <rPr>
        <sz val="10"/>
        <rFont val="Arial Narrow"/>
        <family val="2"/>
        <charset val="238"/>
      </rPr>
      <t xml:space="preserve"> Ograja iz INOX kovinske konstrukcije in polnilom - vertikale inox.</t>
    </r>
    <r>
      <rPr>
        <b/>
        <sz val="10"/>
        <rFont val="Arial Narrow"/>
        <family val="2"/>
        <charset val="238"/>
      </rPr>
      <t xml:space="preserve">
</t>
    </r>
    <r>
      <rPr>
        <sz val="10"/>
        <rFont val="Arial Narrow"/>
        <family val="2"/>
        <charset val="238"/>
      </rPr>
      <t>Višina ograje je min. 1,20 m, izvedba po navodilih projektanta.     (poševni del in ravni zunanji del na podestu)
Zajete so stopnice,  ter robovi AB plošče ob stopnišču.</t>
    </r>
  </si>
  <si>
    <t>4.</t>
  </si>
  <si>
    <r>
      <t xml:space="preserve">Izdelava, dobava, montaža </t>
    </r>
    <r>
      <rPr>
        <b/>
        <sz val="10"/>
        <rFont val="Arial Narrow"/>
        <family val="2"/>
        <charset val="238"/>
      </rPr>
      <t>fasadnih ALU elementov</t>
    </r>
    <r>
      <rPr>
        <sz val="10"/>
        <rFont val="Arial Narrow"/>
        <family val="2"/>
        <charset val="238"/>
      </rPr>
      <t xml:space="preserve"> na podkonstrukciji skupaj z vsem ostalim potrebnim montažnim, sidrnim, tesnilnim in pritrdilnim materialom  Barva fasadnih ALU elementov po izbiri projektanta.                                         </t>
    </r>
    <r>
      <rPr>
        <b/>
        <sz val="10"/>
        <rFont val="Arial Narrow"/>
        <family val="2"/>
        <charset val="238"/>
      </rPr>
      <t>OPOMBA:</t>
    </r>
    <r>
      <rPr>
        <sz val="10"/>
        <rFont val="Arial Narrow"/>
        <family val="2"/>
        <charset val="238"/>
      </rPr>
      <t xml:space="preserve">
Izbran zvajalec mora izdelati delavniške načrte, ki jih potrdi odgovorni projektant. V c.e.m. je potrebno zajeti ves material in vsa pomožna dela potrebna za izvedbo.</t>
    </r>
  </si>
  <si>
    <t>5.</t>
  </si>
  <si>
    <r>
      <t xml:space="preserve">Izdelava, dobava, montaža </t>
    </r>
    <r>
      <rPr>
        <b/>
        <sz val="10"/>
        <rFont val="Arial Narrow"/>
        <family val="2"/>
        <charset val="238"/>
      </rPr>
      <t>antenskega droga višine 6,2 m s pripadajoči elementi</t>
    </r>
    <r>
      <rPr>
        <sz val="10"/>
        <rFont val="Arial Narrow"/>
        <family val="2"/>
        <charset val="238"/>
      </rPr>
      <t xml:space="preserve"> z vsem ostalim potrebnim montažnim, sidrnim, tesnilnim in pritrdilnim materialom. Izdelava vse potrebne dokumentacije (PZI-PID, ateste materiala, vijakov,sider, cinkanja, izjave o skladnosti, potrdilo pooblaščene institucije, navodila za varno uporabo, meritve ozemljitve....).  Pred izdelavo in postavitev droga, pooblaščena institucija (dobavitelj sistema) mora izdelati PZI dokumentacijo, ter dati vsa navodila za ustrezno izdelavo, postavitev in uporabo droga. Drog potrdi projektant.                                                                                        V c.e.m. je potrebno zajeti ves material, dokumentacijo in vsa pomožna dela za izvedbo.</t>
    </r>
  </si>
  <si>
    <t>6.</t>
  </si>
  <si>
    <r>
      <t xml:space="preserve">Dobava in montaža tipskega, kovinskega </t>
    </r>
    <r>
      <rPr>
        <b/>
        <sz val="10"/>
        <rFont val="Arial Narrow"/>
        <family val="2"/>
        <charset val="238"/>
      </rPr>
      <t>droga za zastave</t>
    </r>
    <r>
      <rPr>
        <sz val="10"/>
        <rFont val="Arial Narrow"/>
        <family val="2"/>
        <charset val="238"/>
      </rPr>
      <t>, izdelanega iz kovinskih cevi FI 80 mm, višine H=cca 6000 mm, vključno z vodilom za zastavo, AKZ in finalnim opleskom, (npr. RAL 9010)  ali po izbiri projektanta oziroma investitorja. Izdelava AB temelja in vsemi potrebnimi fazami dela. PRIPOROČENA ZASTAVA : Priporočena zastava dimenzij 2000x1000 mm, na kratki stranici prišiti karabini,… (zastava ni predmet popisa)</t>
    </r>
  </si>
  <si>
    <t>7.</t>
  </si>
  <si>
    <t>Dobava in montaža stenskih poštnih nabiralnikov, npr. BONITAS ali enakovredno,…</t>
  </si>
  <si>
    <r>
      <rPr>
        <b/>
        <sz val="10"/>
        <rFont val="Arial Narrow"/>
        <family val="2"/>
        <charset val="238"/>
      </rPr>
      <t xml:space="preserve">Tip : </t>
    </r>
    <r>
      <rPr>
        <sz val="10"/>
        <rFont val="Arial Narrow"/>
        <family val="2"/>
        <charset val="238"/>
      </rPr>
      <t>model 08-202</t>
    </r>
  </si>
  <si>
    <r>
      <rPr>
        <b/>
        <sz val="10"/>
        <rFont val="Arial Narrow"/>
        <family val="2"/>
        <charset val="238"/>
      </rPr>
      <t xml:space="preserve">Dimenzije : </t>
    </r>
    <r>
      <rPr>
        <sz val="10"/>
        <rFont val="Arial Narrow"/>
        <family val="2"/>
        <charset val="238"/>
      </rPr>
      <t>270x110x380 mm</t>
    </r>
  </si>
  <si>
    <r>
      <rPr>
        <b/>
        <sz val="10"/>
        <rFont val="Arial Narrow"/>
        <family val="2"/>
        <charset val="238"/>
      </rPr>
      <t xml:space="preserve">Velikost odprtine za pošiljke : </t>
    </r>
    <r>
      <rPr>
        <sz val="10"/>
        <rFont val="Arial Narrow"/>
        <family val="2"/>
        <charset val="238"/>
      </rPr>
      <t>230x35 mm</t>
    </r>
  </si>
  <si>
    <r>
      <rPr>
        <b/>
        <sz val="10"/>
        <rFont val="Arial Narrow"/>
        <family val="2"/>
        <charset val="238"/>
      </rPr>
      <t xml:space="preserve">Barva : </t>
    </r>
    <r>
      <rPr>
        <sz val="10"/>
        <rFont val="Arial Narrow"/>
        <family val="2"/>
        <charset val="238"/>
      </rPr>
      <t>siva</t>
    </r>
  </si>
  <si>
    <t>Poštni nabiralniki iz prašno barvane, pocinkane pločevine s pokrovom za pošto iz aluminija, s tesnilom.</t>
  </si>
  <si>
    <t>8.</t>
  </si>
  <si>
    <r>
      <t xml:space="preserve">Dobava in montaža </t>
    </r>
    <r>
      <rPr>
        <b/>
        <sz val="10"/>
        <rFont val="Arial Narrow"/>
        <family val="2"/>
        <charset val="238"/>
      </rPr>
      <t>oglasne deske</t>
    </r>
    <r>
      <rPr>
        <sz val="10"/>
        <rFont val="Arial Narrow"/>
        <family val="2"/>
        <charset val="238"/>
      </rPr>
      <t xml:space="preserve"> s površino iz plute, okvir iz aluminija,pritrjevanje z žebljički,....ali varianta: oglasna deska, mehka površina iz filca, okvir iz aluminija,pritrjrvanje z žebljički,....</t>
    </r>
  </si>
  <si>
    <r>
      <rPr>
        <b/>
        <i/>
        <sz val="10"/>
        <rFont val="Arial Narrow"/>
        <family val="2"/>
        <charset val="238"/>
      </rPr>
      <t>Dimenzije</t>
    </r>
    <r>
      <rPr>
        <i/>
        <sz val="10"/>
        <rFont val="Arial Narrow"/>
        <family val="2"/>
        <charset val="238"/>
      </rPr>
      <t>: 2000x1200 mm</t>
    </r>
  </si>
  <si>
    <r>
      <rPr>
        <b/>
        <i/>
        <sz val="10"/>
        <rFont val="Arial Narrow"/>
        <family val="2"/>
        <charset val="238"/>
      </rPr>
      <t>Barva okvirja</t>
    </r>
    <r>
      <rPr>
        <i/>
        <sz val="10"/>
        <rFont val="Arial Narrow"/>
        <family val="2"/>
        <charset val="238"/>
      </rPr>
      <t>:siva</t>
    </r>
  </si>
  <si>
    <t>MONTAŽNE PREGRADNE STENE</t>
  </si>
  <si>
    <t>9.</t>
  </si>
  <si>
    <t>montažna pregradna stena v sanitarijah ob pisoarju</t>
  </si>
  <si>
    <r>
      <rPr>
        <b/>
        <sz val="10"/>
        <rFont val="Arial Narrow"/>
        <family val="2"/>
        <charset val="238"/>
      </rPr>
      <t>Barva :</t>
    </r>
    <r>
      <rPr>
        <sz val="10"/>
        <rFont val="Arial Narrow"/>
        <family val="2"/>
        <charset val="238"/>
      </rPr>
      <t xml:space="preserve"> po barvni shemi oziroma barvo je uskladiti </t>
    </r>
  </si>
  <si>
    <t>z opremo</t>
  </si>
  <si>
    <r>
      <rPr>
        <b/>
        <sz val="10"/>
        <rFont val="Arial Narrow"/>
        <family val="2"/>
        <charset val="238"/>
      </rPr>
      <t xml:space="preserve">Material: </t>
    </r>
    <r>
      <rPr>
        <sz val="10"/>
        <rFont val="Arial Narrow"/>
        <family val="2"/>
        <charset val="238"/>
      </rPr>
      <t>iz laminatne MAX ISOVOLTA plošče ali enakovredno</t>
    </r>
  </si>
  <si>
    <t xml:space="preserve">debeline 12 mm; postavljeno 10 cm od tal na  </t>
  </si>
  <si>
    <t xml:space="preserve">RF distančnikih; ob steni je element fiksiran v opečno steno </t>
  </si>
  <si>
    <t>nadometno z RF profili</t>
  </si>
  <si>
    <r>
      <rPr>
        <b/>
        <sz val="10"/>
        <rFont val="Arial Narrow"/>
        <family val="2"/>
        <charset val="238"/>
      </rPr>
      <t>Dimenzije stene (elementa):</t>
    </r>
    <r>
      <rPr>
        <sz val="10"/>
        <rFont val="Arial Narrow"/>
        <family val="2"/>
        <charset val="238"/>
      </rPr>
      <t xml:space="preserve"> 50x210 cm</t>
    </r>
  </si>
  <si>
    <t xml:space="preserve">( Pritličje: prostor K-05-WC moški ) </t>
  </si>
  <si>
    <r>
      <rPr>
        <b/>
        <sz val="10"/>
        <rFont val="Arial Narrow"/>
        <family val="2"/>
        <charset val="238"/>
      </rPr>
      <t>Dimenzije stene (elementa):</t>
    </r>
    <r>
      <rPr>
        <sz val="10"/>
        <rFont val="Arial Narrow"/>
        <family val="2"/>
        <charset val="238"/>
      </rPr>
      <t xml:space="preserve"> 65x210 cm</t>
    </r>
  </si>
  <si>
    <t xml:space="preserve">( klet: prostor P-05-WC moški ) </t>
  </si>
  <si>
    <r>
      <rPr>
        <b/>
        <sz val="10"/>
        <rFont val="Arial Narrow"/>
        <family val="2"/>
        <charset val="238"/>
      </rPr>
      <t>Dimenzije stene (elementa):</t>
    </r>
    <r>
      <rPr>
        <sz val="10"/>
        <rFont val="Arial Narrow"/>
        <family val="2"/>
        <charset val="238"/>
      </rPr>
      <t xml:space="preserve"> 30x210 cm</t>
    </r>
  </si>
  <si>
    <t xml:space="preserve">( mansarda: prostor M-05-WC moški ) </t>
  </si>
  <si>
    <t>10.</t>
  </si>
  <si>
    <t xml:space="preserve">montažna pregradna stena v sanitarijah </t>
  </si>
  <si>
    <r>
      <rPr>
        <b/>
        <sz val="10"/>
        <rFont val="Arial Narrow"/>
        <family val="2"/>
        <charset val="238"/>
      </rPr>
      <t>Dimenzije stene (elementa):</t>
    </r>
    <r>
      <rPr>
        <sz val="10"/>
        <rFont val="Arial Narrow"/>
        <family val="2"/>
        <charset val="238"/>
      </rPr>
      <t xml:space="preserve"> 195x210 cm, vrata 100/210cm</t>
    </r>
  </si>
  <si>
    <r>
      <rPr>
        <b/>
        <sz val="10"/>
        <rFont val="Arial CE"/>
        <charset val="238"/>
      </rPr>
      <t>vrata:</t>
    </r>
    <r>
      <rPr>
        <sz val="10"/>
        <rFont val="Arial CE"/>
        <charset val="238"/>
      </rPr>
      <t xml:space="preserve"> krilo je izdelano enotno s celo pregradno steno iz </t>
    </r>
  </si>
  <si>
    <t>laminata npr.  MAX ISOVOLTA ali enakovredno, spojeno</t>
  </si>
  <si>
    <t xml:space="preserve">s fiksnim polnilom z RF profili; vratno krilo in polnilo sta </t>
  </si>
  <si>
    <t xml:space="preserve">poravnana, krilo se odpira v kabino  WC-ja, </t>
  </si>
  <si>
    <t>Konstrukcija tipska s pripadajočim okovjem iz nerjavečega jekla</t>
  </si>
  <si>
    <r>
      <rPr>
        <b/>
        <sz val="10"/>
        <rFont val="Arial CE"/>
        <charset val="238"/>
      </rPr>
      <t>Kljuka</t>
    </r>
    <r>
      <rPr>
        <sz val="10"/>
        <rFont val="Arial CE"/>
        <charset val="238"/>
      </rPr>
      <t xml:space="preserve">: nerjaveča kovinska kljuka </t>
    </r>
  </si>
  <si>
    <r>
      <rPr>
        <b/>
        <sz val="10"/>
        <rFont val="Arial CE"/>
        <charset val="238"/>
      </rPr>
      <t>Ključavnica</t>
    </r>
    <r>
      <rPr>
        <sz val="10"/>
        <rFont val="Arial CE"/>
        <charset val="238"/>
      </rPr>
      <t>: vrtljivo zapiralo</t>
    </r>
  </si>
  <si>
    <r>
      <rPr>
        <b/>
        <sz val="10"/>
        <rFont val="Arial CE"/>
        <charset val="238"/>
      </rPr>
      <t>Nasadila</t>
    </r>
    <r>
      <rPr>
        <sz val="10"/>
        <rFont val="Arial CE"/>
        <charset val="238"/>
      </rPr>
      <t>:RF profili</t>
    </r>
  </si>
  <si>
    <t xml:space="preserve">( Pritličje: prostor P-06-WC ženski, invalidi ) </t>
  </si>
  <si>
    <t>11.</t>
  </si>
  <si>
    <t>Montažna pregradna sestavljena stena v sanitarijah  za 1 WC kabino</t>
  </si>
  <si>
    <t xml:space="preserve">poravnana, krilo se odpira iz kabine WC-ja, </t>
  </si>
  <si>
    <t xml:space="preserve">RF distančnikih; ob steni je element fiksiran v opečno/montažno steno </t>
  </si>
  <si>
    <r>
      <rPr>
        <b/>
        <sz val="10"/>
        <rFont val="Arial Narrow"/>
        <family val="2"/>
        <charset val="238"/>
      </rPr>
      <t>Dimenzije stene (sestavljen element):</t>
    </r>
    <r>
      <rPr>
        <sz val="10"/>
        <rFont val="Arial Narrow"/>
        <family val="2"/>
        <charset val="238"/>
      </rPr>
      <t xml:space="preserve"> 163x210 cm in 124x 210cm, vrata 75/210cm</t>
    </r>
  </si>
  <si>
    <t xml:space="preserve">( klet: prostor K-05 in K-06, WC moški, WC ženske ) </t>
  </si>
  <si>
    <r>
      <rPr>
        <b/>
        <sz val="10"/>
        <rFont val="Arial Narrow"/>
        <family val="2"/>
        <charset val="238"/>
      </rPr>
      <t>Dimenzije stene (sestavljen element):</t>
    </r>
    <r>
      <rPr>
        <sz val="10"/>
        <rFont val="Arial Narrow"/>
        <family val="2"/>
        <charset val="238"/>
      </rPr>
      <t xml:space="preserve"> 190x210 cm in 108x 210cm, vrata 75/210cm</t>
    </r>
  </si>
  <si>
    <t xml:space="preserve">( pritličje: prostor P-05 , WC moški ) </t>
  </si>
  <si>
    <r>
      <rPr>
        <b/>
        <sz val="10"/>
        <rFont val="Arial Narrow"/>
        <family val="2"/>
        <charset val="238"/>
      </rPr>
      <t>Dimenzije stene (sestavljen element):</t>
    </r>
    <r>
      <rPr>
        <sz val="10"/>
        <rFont val="Arial Narrow"/>
        <family val="2"/>
        <charset val="238"/>
      </rPr>
      <t xml:space="preserve"> 96x210 cm z vrati 70/210cm + 33/210cm</t>
    </r>
  </si>
  <si>
    <t xml:space="preserve">( Mansarda : prostor M-05 -WC moški ) </t>
  </si>
  <si>
    <r>
      <rPr>
        <b/>
        <sz val="10"/>
        <rFont val="Arial Narrow"/>
        <family val="2"/>
        <charset val="238"/>
      </rPr>
      <t>Dimenzije stene :</t>
    </r>
    <r>
      <rPr>
        <sz val="10"/>
        <rFont val="Arial Narrow"/>
        <family val="2"/>
        <charset val="238"/>
      </rPr>
      <t xml:space="preserve"> 147x210 cm z vrati 70/210cm </t>
    </r>
  </si>
  <si>
    <t xml:space="preserve">( Mansarda : prostor M-06 -WC ženske ) </t>
  </si>
  <si>
    <t>12.</t>
  </si>
  <si>
    <r>
      <t xml:space="preserve">Izdelava, dobava in montaža </t>
    </r>
    <r>
      <rPr>
        <b/>
        <sz val="10"/>
        <rFont val="Arial Narrow"/>
        <family val="2"/>
        <charset val="238"/>
      </rPr>
      <t xml:space="preserve"> droga na strehi za potrebe javnega  alarmiranja kot naprimer SIJA, komplet </t>
    </r>
    <r>
      <rPr>
        <sz val="10"/>
        <rFont val="Arial Narrow"/>
        <family val="2"/>
        <charset val="238"/>
      </rPr>
      <t xml:space="preserve"> z vsem ostalim potrebnim montažnim, sidrnim, tesnilnim in pritrdilnim materialom. V c.e.m. je potrebno zajeti ves material, dokumentacijo in vsa pomožna dela za izvedbo.</t>
    </r>
  </si>
  <si>
    <t>13.</t>
  </si>
  <si>
    <r>
      <t xml:space="preserve">Izdelava, dobava in montaža </t>
    </r>
    <r>
      <rPr>
        <b/>
        <sz val="10"/>
        <rFont val="Arial Narrow"/>
        <family val="2"/>
        <charset val="238"/>
      </rPr>
      <t xml:space="preserve"> droga na strehi za potrebe zvez kot. na primer ZA RE, komplet </t>
    </r>
    <r>
      <rPr>
        <sz val="10"/>
        <rFont val="Arial Narrow"/>
        <family val="2"/>
        <charset val="238"/>
      </rPr>
      <t xml:space="preserve"> z vsem ostalim potrebnim montažnim, sidrnim, tesnilnim in pritrdilnim materialom. V c.e.m. je potrebno zajeti ves material, dokumentacijo in vsa pomožna dela za izvedbo.</t>
    </r>
  </si>
  <si>
    <t>14.</t>
  </si>
  <si>
    <r>
      <t xml:space="preserve">Dobava in montaža </t>
    </r>
    <r>
      <rPr>
        <b/>
        <sz val="10"/>
        <rFont val="Arial Narrow"/>
        <family val="2"/>
        <charset val="238"/>
      </rPr>
      <t xml:space="preserve"> notranjih PVC polic </t>
    </r>
    <r>
      <rPr>
        <sz val="10"/>
        <rFont val="Arial Narrow"/>
        <family val="2"/>
        <charset val="238"/>
      </rPr>
      <t>, širine 20 cm, bela. Zgornji površinski sloj odporen na praske, svetlobo, obrabo, cigaretne ogorke</t>
    </r>
  </si>
  <si>
    <t>m'</t>
  </si>
  <si>
    <t>15.</t>
  </si>
  <si>
    <r>
      <t xml:space="preserve">Dobava in montaža </t>
    </r>
    <r>
      <rPr>
        <b/>
        <sz val="10"/>
        <rFont val="Arial Narrow"/>
        <family val="2"/>
        <charset val="238"/>
      </rPr>
      <t xml:space="preserve"> zunanjih Alu  polic </t>
    </r>
    <r>
      <rPr>
        <sz val="10"/>
        <rFont val="Arial Narrow"/>
        <family val="2"/>
        <charset val="238"/>
      </rPr>
      <t>, razvite  širine 30 cm, deb 0,6 mm. Barva po izbiri projektanta. V c.e.m. je potrebno zajeti ves material in vsa pomožna dela potrebna za izvedbo.</t>
    </r>
  </si>
  <si>
    <t>okna s parapetom</t>
  </si>
  <si>
    <t>okna do tal</t>
  </si>
  <si>
    <t>16.</t>
  </si>
  <si>
    <r>
      <t xml:space="preserve">Izdelava, dobava in montaža </t>
    </r>
    <r>
      <rPr>
        <b/>
        <sz val="10"/>
        <rFont val="Arial Narrow"/>
        <family val="2"/>
        <charset val="238"/>
      </rPr>
      <t xml:space="preserve"> </t>
    </r>
    <r>
      <rPr>
        <sz val="10"/>
        <rFont val="Arial Narrow"/>
        <family val="2"/>
        <charset val="238"/>
      </rPr>
      <t>neonskega napisa</t>
    </r>
    <r>
      <rPr>
        <b/>
        <sz val="10"/>
        <rFont val="Arial Narrow"/>
        <family val="2"/>
        <charset val="238"/>
      </rPr>
      <t xml:space="preserve"> " PGD CIRKULANE" </t>
    </r>
    <r>
      <rPr>
        <sz val="10"/>
        <rFont val="Arial Narrow"/>
        <family val="2"/>
        <charset val="238"/>
      </rPr>
      <t>na fasadi , višine cca 60 cm. Črke so svetlobne, v notranjoosti LED osvetljene in svetijo direktno naprej. Sprednje ploskve črk so iz belega pleksi stekla , prelepljena s samolepilno  translucentno folijo. Stranice črk so izdelane iz aluminij pločevine in barvane po rRAL lestvici. Kkomplet s  priklopom na elektriko.</t>
    </r>
  </si>
  <si>
    <t>napis</t>
  </si>
  <si>
    <t>montaža</t>
  </si>
  <si>
    <t>SKUPAJ - KROVSKO-KLEPARSKA DELA</t>
  </si>
  <si>
    <t>SPLOŠNA IN POSEBNA DOLOČILA PO VRSTAH DEL</t>
  </si>
  <si>
    <t>KAZALO</t>
  </si>
  <si>
    <t>SPLOŠNA DOLOČILA ZA VSE VRSTE DEL</t>
  </si>
  <si>
    <t>POSEBNA DOLOČILA PO VRSTAH DEL</t>
  </si>
  <si>
    <t xml:space="preserve">ZEMELJSKA DELA </t>
  </si>
  <si>
    <t>BETONSKA IN ŽELEZOKRIVSKA DELA</t>
  </si>
  <si>
    <t>TESARSKA DELA - ODRI</t>
  </si>
  <si>
    <t>TESARSKA DELA - OPAŽI</t>
  </si>
  <si>
    <t>TESARSKA DELA - LESENE VGRAJENE KONSTRUKCIJE</t>
  </si>
  <si>
    <t>ZIDARSKA DELA - ZIDANJE, OMETI, VZIDAVE</t>
  </si>
  <si>
    <t xml:space="preserve">ZIDARSKA DELA – HIDROIZOLACIJE, IZOLACIJE PRED VLAGO, ZAŠČITE, HIDROIZOLACIJ, TOPLOTNE IZOLACIJE </t>
  </si>
  <si>
    <t xml:space="preserve">CEMENTNI (PLAVAJOČI) ESTRIHI </t>
  </si>
  <si>
    <t xml:space="preserve">KONTAKTNA FASADA </t>
  </si>
  <si>
    <t xml:space="preserve">KROVSKA IN KLEPARSKA DELA </t>
  </si>
  <si>
    <t>PROTIKOROZIJSKA ZAŠČITA JEKLENIH KONSTRUKCIJ, PODKONSTRUKCIJ IN KLJUČAVNIČARSKIH IZDELKOV</t>
  </si>
  <si>
    <t xml:space="preserve">KLJUČAVNIČARSKA DELA (jeklene konstrukcije, ključavničarski izdelki) </t>
  </si>
  <si>
    <t xml:space="preserve">KERAMIČARSKA DELA </t>
  </si>
  <si>
    <t xml:space="preserve">STAVBNO POHIŠTVO IN ZASTEKLITVE NA FASADI </t>
  </si>
  <si>
    <t xml:space="preserve">STAVBNO POHIŠTVO - NOTRANJA VRATA </t>
  </si>
  <si>
    <t xml:space="preserve">LESENE TALNE OBLOGE </t>
  </si>
  <si>
    <t xml:space="preserve">SUHOMONTAŽNA DELA </t>
  </si>
  <si>
    <t>SLIKOPLESKARSKA DELA</t>
  </si>
  <si>
    <t>"SPLOŠNA OPOMBA: PZI projektantski popis in projektantski predračun je izdelan na podlagi PZI projekta, razgovora z odgovornim projektantom ter posameznimi ostalimi projektanti in načrtovalci. Pred izdelavo ponudbe je obvezen ogled lokacije objekta in projektne dokumentacije. Izvajalec je dolžan pri sestavi ponudbe upoštevati grafične in tekstualne dele projekta (PZI). V primeru tiskarskih napak in neskladij v projektu je dolžan na to opozoriti projektanta pred oddajo ponudbe.</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</si>
  <si>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</si>
  <si>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</si>
  <si>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</si>
  <si>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r>
      <t xml:space="preserve">Zahteve glede geometrijskih toleranc: </t>
    </r>
    <r>
      <rPr>
        <sz val="9"/>
        <rFont val="Arial Narrow"/>
        <family val="2"/>
        <charset val="238"/>
      </rPr>
      <t xml:space="preserve">
Glede geometrijskih toleranc se kot merilo uporablja skupina standardov DIN 18201, 18202 in 18203, dopolnjeno z naslednjimi dodatnimi zahtevami za vse notranje prostore razen hodnikov in stopnišč: 
 -dovoljena so kotna odstopanja do 70% vrednosti »tabele 2« iz DIN 18202, 
 -za gotove površine tlakov, sten in stropnih površin, so dovoljena odstopanja od ravnosti, opredeljena v vrsticah »4« (za tlake) in »7« (za stene in stropne površine) iz »tabele 3« iz DIN 18202. 
 Zagotavljanje ustreznih pogojev za izvedbo del (temperatura, vlaga, ...):                                                                                                                                                                                                                            -izvajalec mora načrtovati zaporedje in trajanje del tako, da bo zagotovil ustrezne pogoje za izvedbo vseh vrst del oz. da bo vsa dela izvajal takrat, ko so zagotovljeni naravni ustrezni pogoji, </t>
    </r>
  </si>
  <si>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</si>
  <si>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</si>
  <si>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</si>
  <si>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</si>
  <si>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</si>
  <si>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r>
      <t xml:space="preserve">Enotne cene morajo vsebovati: </t>
    </r>
    <r>
      <rPr>
        <sz val="9"/>
        <rFont val="Arial Narrow"/>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</si>
  <si>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</si>
  <si>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r>
      <t xml:space="preserve">Obračun: </t>
    </r>
    <r>
      <rPr>
        <sz val="9"/>
        <rFont val="Arial Narrow"/>
        <family val="2"/>
        <charset val="238"/>
      </rPr>
      <t xml:space="preserve">
 -obračunske enote ter način obračuna za odstranitve in rušitve je opisan v samih postavkah in je podoben načinu obračuna vgradnje teh istih elementov, 
 -obračun nakladanja in odvoza odpadkov v kg: preračun iz površine oz. prostornine s pomočjo specifičnih tež za posamezne materiale, 
 -obračun nakladanja in odvoza odpadkov v m3: dejanska prostornina (lesa in asfalta) v vgrajenem stanju pred odstranitvijo oz. rušenjem. 
 Predpisi: 
Izvajalec mora (poleg vseh ostalih) upoštevati veljavne predpise s področja ravnanja z odpadki, še posebej: 
 -Uredba o ravnanju z odpadki (U.l. RS št. 
34/2008), 
 -Uredba o ravnanju z odpadki, ki nastanejo pri gradbenih delih (U.l. RS št. 34/2008). </t>
    </r>
  </si>
  <si>
    <r>
      <t xml:space="preserve">Posebne zahteve glede izvedbe rušitvenih del: </t>
    </r>
    <r>
      <rPr>
        <sz val="9"/>
        <rFont val="Arial Narrow"/>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t>
    </r>
  </si>
  <si>
    <t>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t>
  </si>
  <si>
    <t xml:space="preserve">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</si>
  <si>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</si>
  <si>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</si>
  <si>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</si>
  <si>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</si>
  <si>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</si>
  <si>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Dokumentacija o izvedenih delih: 
V povezavi s prej navedenimi predpisi mora izvajalec poskrbeti za vso ustrezno dokumentacijo (seznam je v Načrtu gospodarjenja z gradbenimi odpadki), še posebej pa »evidenčne liste o ravnanju z odpadki« ter »poročilo o ravnanju z odpadki«.</t>
  </si>
  <si>
    <t xml:space="preserve">POSEBNA DOLOČILA PO VRSTAH DEL ZEMELJSKA DELA </t>
  </si>
  <si>
    <t xml:space="preserve">Pred pričetkom nasipanja oz. zasipanja biti obvezno preverjena ustreznost podlage ter nasipnega oz. zasipnega materiala s strani geomehanika oz. nadzornika. Meritve zbitosti izvaja za to usposobljena organizacija ali podjetje. Izvajalec lahko prične z izvedbo naslednjih faz šele, ko bo izkazal ustreznost zbitosti, kar mora biti vsakič posebej vpisano v gradbeni dnevnik, na koncu pa o tem izdelano zaključno poročilo. </t>
  </si>
  <si>
    <r>
      <t xml:space="preserve">Enotne cene morajo vsebovati: </t>
    </r>
    <r>
      <rPr>
        <sz val="9"/>
        <rFont val="Arial Narrow"/>
        <family val="2"/>
        <charset val="238"/>
      </rPr>
      <t xml:space="preserve">
 -vse iz splošnih določil za vse vrste del, 
 -ureditev dovoznih poti in platojev, 
 -posnetek višin pred pričetkom in po dokončanem izkopu za potrebe obračuna del, 
 -planiranje dna izkopa v točnosti ± 3 cm, 
 -planiranje vrha nasipov v točnosti ± 1 cm, 
 -vse potrebne meritve in poročila, 
 -po potrebi posvetovanje z geomehanikom (ogledi in vpisi navodil v gradbeni dnevnik), 
 -stalno čiščenje dostopnih cest, 
 -plačilo vseh prispevkov in dajatev za stalno deponijo odvečnega izkopanega materiala, 
 -primerno faznost dela, da je omogočen nadzor predstavnikom ZVNKD. 
 Obračun: 
 -obračunska enota za vse izkope in odvoze izkopanega materiala je prostornina izkopane zemljine v raščenem stanju,                                                                                                                                                            -obračunska enota za vse nasipe in zasipe je prostornina zemljine v vgrajenem stanju.</t>
    </r>
  </si>
  <si>
    <r>
      <t xml:space="preserve">Predpisi: </t>
    </r>
    <r>
      <rPr>
        <sz val="9"/>
        <rFont val="Arial Narrow"/>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-Uredba o obremenjevanju tal z vnašanjem odpadkov (U.l. RS št. 34/2008). 
V povezavi s prej navedenimi predpisi mora poskrbeti za vso ustrezno dokumentacijo, še posebej pa »evidenčne liste o ravnanju z odpadki« ter »poročilo o ravnanju z odpadki«. </t>
    </r>
  </si>
  <si>
    <t xml:space="preserve">POSEBNA DOLOČILA PO VRSTAH DEL  BETONSKA IN ŽELEZOKRIVSKA DELA </t>
  </si>
  <si>
    <t xml:space="preserve">Nadzorni organ mora obvezno pregledati in prevzeti armaturo pred vsakim betoniranjem in to vpisati v gradbeni dnevnik, izvajalec pa mu mora to omogočiti. </t>
  </si>
  <si>
    <r>
      <t xml:space="preserve">Enotne cene morajo vsebovati: </t>
    </r>
    <r>
      <rPr>
        <sz val="9"/>
        <rFont val="Arial Narrow"/>
        <family val="2"/>
        <charset val="238"/>
      </rPr>
      <t xml:space="preserve">
 -vse iz splošnih določil za vse vrste del, 
 -tehnologijo, način priprave ter vgradnje prilagojen sanacijskim delom oz. ojačitvi obstoječe zidane konstrukcije, 
 -projekt betona in zaključno poročilo o vgrajenem betonu, 
 -montažna armatura, distančna armatura, podložke, ipd., 
 -vsi potrebni dodatki betonu, kot to izhaja iz projekta betona oz. če to zahtevajo okoliščine (npr. nizke temperature, izredno majhni prerezi,…), 
 -nega betona po končanem betoniranju, 
 -popravilo nepravilnosti na površini gotovega betona. 
 Obračun: 
 -za obračun izvršenih del smiselno veljajo »normativi za betonska in armiranobetonska dela« (OZS, sekcija gradbincev), razen kadar so v nasprotju z določili v teh splošnih opisih ali popisih del, </t>
    </r>
  </si>
  <si>
    <t xml:space="preserve"> -dodatki za morebitne oteževalne okoliščine izvedbe del, se ne obračunavajo posebej, 
 -pri obračunu količin vgrajenega betona se 
odštejejo vse odprtine, ne glede na velikost, 
 -obračunska količina za armaturo je dejanska teža položene armature, armatura zaradi delovnih stikov ter distančna armatura plošč je upoštevana v enotnih cenah in se ne obračunava, 
 -mreže: odpad od razreza, posebne stenske mreže ali mreže posebnih dimenzij upoštevati v enotnih cenah. 
 Predpisi, standardi: 
Izvajalec mora upoštevati vse veljavne predpise in standarde, še posebej: 
 -SIST EN 206-1, SIST 1026 (beton), 
 -SIST EN 934-1,2,6 (kemijski dodatki za beton). </t>
  </si>
  <si>
    <t>Rezana, krivljena in mrežna armatura mora biti izdelana na osnovi veljavnega slovenskega tehničnega soglasja (STS)</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</si>
  <si>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2. Armatura ne sme rjaveti, pred montažo  jo je potrebno očistiti nečistoč, upoštevati je debelino zaščitne plasti betona, pritrjen mora biti tako, da ostane med betoniranjem na svojem mestu. 
3. Pred naročilom je upoštevati navedene zahteve in oznake betona; po končanem betoniranju je vgrajen beton potrebno zaščititi in negovati v skladu s pravili stroke.
4. Nadomestila za izvedbo elementov z naklonom  do 5 % od vodoravnosti se posebej ne priznava. Za vidne konstrukcije se smatrajo vse tiste konstrukcije, ki po končani izdelavi ostanejo neometane.
5. Dopustna odstopanja za pravokotnost, dimenzije in ravnost posameznih betonskih ali armiranobetonskih konstrukcij so določena po določilih DIN 18202.
6. Pred začetkom betonskih del morata biti opaž in armatura popolnoma pripravljena. Odprtine za instalacijske vode morajo biti nameščene na točno predvidenih lokacijah, nameščena morajo biti vsa sidra, podometna inštalacija in ostali podometni elementi.
7. Pred pričetkom gradnje mora izvajalec izdelati Projekt izvajanja betonske konstrukcije ("projekt betona") skladen s standardom SIST EN 13670 in ga predložiti nadzoru in projektantu gradbenih konstrukcij v pregled in potrditev! Pripadajoči stroški morajo biti že vkalkulirani v ceno posamezne E.M. vgrajenega betona. Betoni so v celoti izdelani v skladu z SIST EN 206-1 in SIST 1026!
8. Ponudnik mora ob oddaji ponudbe naročniku predati vzorec finalno brušenega vidnega betona v dimenziji 50cm/50cm. Ponudnik mora pred začetkom gradnje vidnih armirano betonskih konstrukcij na gradbišču izvesti testno polje tlaka dimenzije 2m/2,5m (min. 2,5m2), ki je finalno obdelano na vse 3 značilne obdelave vidnega talnega betona. Testno polje mora biti enake kakovosti kot predhodno potrjen manjši vzorec. Testno polje mora biti izdelano z enakimi materiali in enako tehnologijo kot bo izdelana vidna betonska konstrukcija (enaka sestava betona, enaki opaži in ločevalno sredstvo, enaka tehnologija vgradnje, zgoščevanje in nege betona ter enaka končna obdelava (brušenje, štokanje). V konstrukciji mora biti uporabljena armatura in distančniki enakih dimenzij kot v končni konstrukciji. Testno polje pregleda nadzor, tehnolog vidnih betonov in projektant. Potrjeno tesno polje služi kot merilo kakovosti izvajanja vseh nadaljnjih faz izvajanja in finalne obdelave vidnih betonov.
10. Zahtevana je visoka natančnost izvedbe betonskih konstrukcij in površin. Pri izvedbi betonskih, jeklenih in drugih konstrukcij se za dopustne tolerance štejejo določila DIN 18202, pri čimer se pri izvedbi zaletišče predpisane vrednosti znižajo na 70% dopustnih po DIN 18202. Poleg navedenih toleranc pa veljajo absolutne tolerance na vse končne dimenzije in lege konstrukcij in sicer ± 1cm. </t>
  </si>
  <si>
    <t>VIDNI BETONI</t>
  </si>
  <si>
    <t>Zateva za vidne betonske površine v skladu z Nemškimi smernicami za vidni beton, DBV-Merkblatt 2015</t>
  </si>
  <si>
    <t>Zahtevane kvalitete vidnega betona (stopnja je zaheteve je podana v postavkah):
Zahtevan je vidni beton razreda VB2 izdelan skladno s standardom SIST EN 13670, nacionalnim dodatkom in predpisom SIST-TP CEN/TR 15739 (zahteve za lastnosti površine razreda VB2 so natančno podane smernicah za vidne betone).
Sestavo betona videz in teksturo potrdi projektant.
Pred izvajanjem del se izvede vzorec velikosti najmanj 2,50 m2 (minimalna proizveden količina je 1m3 betona ) izdelan po enakem postopku in enakimi materiali (beton, armatura, opaž) kot se bo gradil objekt. Izvede se obdelava površine kot je zahtevana v projektu. Vzorec potrdi projektant.</t>
  </si>
  <si>
    <t>POSEBNA DOLOČILA PO VRSTAH DEL TESARSKA DELA - OPAŽ</t>
  </si>
  <si>
    <t xml:space="preserve">Projektiranje, izdelava opaža in njegove nosilne konstrukcije, podpiranje in razopaženje, so izključna odgovornost izvajalca. </t>
  </si>
  <si>
    <t>Opaž je izdelati tako, da ne pride do izgub betona pri betoniranju oz. uhajanja cementnega mleka iz njega. Opaž mora prenesti težo in pritisk betona, konstruktivne obremenitve in vibriranje skupaj z opremo. Pred pričetkom vgrajevanja betona mora izvajalec opaž pregledati in ugotovitev o ustreznosti vpisati v gradbeni dnevnik</t>
  </si>
  <si>
    <r>
      <t xml:space="preserve">Enotne cene morajo vsebovati: </t>
    </r>
    <r>
      <rPr>
        <sz val="9"/>
        <rFont val="Arial Narrow"/>
        <family val="2"/>
        <charset val="238"/>
      </rPr>
      <t xml:space="preserve">
 -vse iz splošnih določil za vse vrste del, 
 -izdelava delavniških načrtov in po potrebi  tehnoloških risb za montažo vključno z detajli, 
 -opaženje, razopaženje in čiščenje opaža, 
 -zapolnitev lukenj od distančnih elementov, 
 -čiščenje opaža pred betoniranjem: površina mora biti očiščena vseh ostankov, žagovine ipd., 
 -mazanje z opažnim oljem, 
 -dodatke za oteževalne okoliščine, razen kadar je v opisu postavke drugače navedeno.</t>
    </r>
  </si>
  <si>
    <r>
      <t xml:space="preserve">Obračun: </t>
    </r>
    <r>
      <rPr>
        <sz val="9"/>
        <rFont val="Arial Narrow"/>
        <family val="2"/>
        <charset val="238"/>
      </rPr>
      <t xml:space="preserve">
 -za obračun izvršenih del smiselno veljajo veljajo »normativi za tesarska dela« (OZS, sekcija gradbincev), razen kadar so v nasprotju z določili v teh splošnih opisih ali popisih del, 
 -dodatki za morebitne oteževalne okoliščine izvedbe del, se ne obračunavajo posebej, 
 -obračunska količina je površina stične ploskve opaža z betonom, velja tudi za stranice odprtin v konstrukcijskih elementih, 
 -opaž odprtin se ne obračunava posebej</t>
    </r>
  </si>
  <si>
    <t>OPAŽI ZA VIDNE BETONE</t>
  </si>
  <si>
    <t>Zahtevane kvalitete vidnega betona (stopnja je zaheteve je podana v postavkah):
Zahtevan je vidni beton razreda VB2 izdelan skladno s standardom SIST EN 13670, nacionalnim dodatkom in predpisom SIST-TP CEN/TR 15739 (zahteve za lastnosti površine razreda VB2 so natančno podane smernicah az vidne betone).</t>
  </si>
  <si>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</si>
  <si>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</si>
  <si>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r>
      <t xml:space="preserve">Fasadni odri </t>
    </r>
    <r>
      <rPr>
        <sz val="9"/>
        <rFont val="Arial Narrow"/>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</si>
  <si>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9"/>
        <rFont val="Arial Narrow"/>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</si>
  <si>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9"/>
        <rFont val="Arial Narrow"/>
        <family val="2"/>
        <charset val="238"/>
      </rPr>
      <t xml:space="preserve">
 -delovni, premični in prevozni lahki odri, konzolni in viseči odri, lovilni in podporni odri: upoštevani v enotnih cenah vseh vrst del, </t>
    </r>
  </si>
  <si>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</si>
  <si>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r>
      <t xml:space="preserve">Predpisi, standardi: </t>
    </r>
    <r>
      <rPr>
        <sz val="9"/>
        <rFont val="Arial Narrow"/>
        <family val="2"/>
        <charset val="238"/>
      </rPr>
      <t xml:space="preserve">
Izvajalec mora upoštevati vse veljavne predpise in standarde, predvsem pa: 
 -Zakon o varnosti in zdravju pri delu – ZVZD (U.l. 
RS št. 56/1999, 64/2001), 
 -Uredba o zagotavljanju varnosti in zdravja pri delu na začasnih in premičnih gradbiščih (U.l. RS št. 83/2005). </t>
    </r>
  </si>
  <si>
    <t xml:space="preserve">POSEBNA DOLOČILA PO VRSTAH DEL TESARSKA DELA – LESENE VGRAJENE KONSTRUKCIJE </t>
  </si>
  <si>
    <t xml:space="preserve">Izvajalec mora sam na podlagi statičnega izračuna (v projektni dokumentaciji) ali naknadnih pojasnil projektanta izbrati </t>
  </si>
  <si>
    <t>vezna in sidrna sredstva ter izbrati sistem zaščite lesa (atmosferski vplivi, insekti, požar). Izvedba in uporabljen material morata v celoti zadostiti vsem prej navedenim zahtevam. Vsi kovinski elementi morajo biti standardni, tovarniško izdelani iz nerjavečega jekla oz. iz ustrezno protikorozijsko zaščitenega jekla. Sistem zaščite lesa mora biti kompatibilen z morebitnimi naknadnimi obdelavami, emisije iz vgrajenega zaščitenega lesa morajo biti pod dovoljenimi mejami.</t>
  </si>
  <si>
    <r>
      <t xml:space="preserve">Enotne cene morajo vsebovati: </t>
    </r>
    <r>
      <rPr>
        <sz val="9"/>
        <rFont val="Arial Narrow"/>
        <family val="2"/>
        <charset val="238"/>
      </rPr>
      <t xml:space="preserve">
 -vse iz splošnih določil za vse vrste del, 
 -izdelava delavniških načrtov in po potrebi  tehnoloških risb, izračunov idr., 
 -globinsko zaščito lesa (novega in ponovno uporabljenega) pred montažo na objektu, 
 -označevanje in evidentiranje obstoječega obstoječega konstrukcijskega lesa pred demontažo, 
 -predhodni podrobni pregled, klasifikacija in sortiranje obstoječega konstrukcijskega lesa (stropniki, ki se ponovno uporabijo) na začasni gradbiščni deponiji, 
 -vsi potrebni prenosi obstoječega konstrukcijskega lesa za ponovno uporabo iz začasne gradbiščne deponije do mesta vgraditve, 
 -morebitno potrebno rezanje na mero ponovno uporabljenega konstrukcijskega lesa. </t>
    </r>
  </si>
  <si>
    <r>
      <t xml:space="preserve">Obračun: </t>
    </r>
    <r>
      <rPr>
        <sz val="9"/>
        <rFont val="Arial Narrow"/>
        <family val="2"/>
        <charset val="238"/>
      </rPr>
      <t xml:space="preserve">
 -kjer je v opisu navedena poraba lesa (npr. m3/m2), odstopanje skupne porabe do ± 5% od opisane v popisu ne vpliva na ceno, 
 -kjer je v opisu navedena dimenzija lesa (debelina, presek), odstopanje dejanske dimenzije do ± 10% vendar ne več kot 1 cm od opisane v popisu ne vpliva na ceno, 
 -ostrešje: po površini tlorisne projekcije konture konstrukcije ostrešja, merjene v ravnini kapa, 
 -ostrešje: odprtine v ostrešju do velikosti vključno 4,00 m2 (tlorisne projekcije) ne odštevamo od površine ostrešja, večje odprtine pa odštevamo v celoti, 
 -letvanje in opaži: po dejanski površini strešine po poševnini, 
 -letvanje: odprtine v ostrešju do velikosti vključno 4,00 m2 ne odštevamo, večje odprtine pa odštevamo v celoti, 
 -opaži: odprtine v opaženi površini do velikosti vključno 1,00 m2 ne odštevamo, večje odprtine pa odštevamo v celoti,                                                                                                                                                           -leseni stropovi: po tlorisni površini stropa med spodnjimi neometanimi nosilnimi zidovi, ležišč stropnikov ne vračunavamo</t>
    </r>
  </si>
  <si>
    <t>v površino stropa,</t>
  </si>
  <si>
    <t xml:space="preserve"> -leseni stropovi: odprtine do velikosti vključno 4,00 m2 ne odštevamo od površine stropne konstrukcije, večje odprtine pa odštevamo v celoti, 
 -podi: po podni površini med neometanimi zidovi, 
 -plavajoči podi: po tlorisni površini prostorov (med predelnimi stenami), 
 -podi: odprtine do velikosti vključno 1,00 m2 ne odštevamo, večje odprtine pa odštevamo v celoti;</t>
  </si>
  <si>
    <t xml:space="preserve"> -vsa dela: razni dodatki in oteževalne okoliščine se ne obračunavajo kot dodatki pri izmerah, temveč se upoštevajo v enotnih cenah, razen če že so že izrecno opisane kot samostojne postavke v popisu. </t>
  </si>
  <si>
    <r>
      <t xml:space="preserve">Predpisi: </t>
    </r>
    <r>
      <rPr>
        <sz val="9"/>
        <rFont val="Arial Narrow"/>
        <family val="2"/>
        <charset val="238"/>
      </rPr>
      <t xml:space="preserve">
Izvedba del ter vgrajeni material morata ustrezati veljavnim predpisom in standardom, predvsem pa: 
 -Pravilnik o zaščiti pred hrupom v stavbah (U.l. RS št. 10/2012), 
 -SIST EN 336: konstrukcijski les – mere, dovoljena odstopanja, 
 -SIST EN 338: konstrukcijski les – trdnostni razredi, 
 -SIST EN 1912: konstrukcijski les – trdnostni razredi – določitev trdnostnih razredov na podlagi vizualnega razvrščanja in vrste lesa, 
 -SIST EN 14081-1,2,3,4: lesene konstrukcije – razvrščanje konstrukcijskega lesa …., 
 -SIST EN 300: plošče z usmerjenim ploščatim 
iverjem (OSB), 
 -SIST EN 12871: lesne plošče – lastnosti in zahteve za nosilne plošče, ki se uporabljajo za pode, stene in strehe, 
 -SIST-TS CEN/TS 12872: napotki za uporabo nosilnih plošč za pode, stene in strehe, 
 -SIST EN 13810-1: lesne plošče – plavajoči podi – 1. del: lastnosti in zahteve 
 -SIST EN 13986: lesne plošče za uporabo v gradbeništvu, 
 -SIST EN 927-1,2: barve in laki – premazi in premazni sistemi za zunanjo zaščito lesa. </t>
    </r>
  </si>
  <si>
    <r>
      <t xml:space="preserve">Posebne zahteve glede geometrijskih toleranc: </t>
    </r>
    <r>
      <rPr>
        <sz val="9"/>
        <rFont val="Arial Narrow"/>
        <family val="2"/>
        <charset val="238"/>
      </rPr>
      <t xml:space="preserve">
Ne glede na določila standarda DIN 18203-1 (tolerance v gradbeništvu – gradbeni elementi iz lesa in lesnih plošč) je upoštevati:  
 -lesene konstrukcije, ki omejujejo stavbno pohištvo (oz. mu služijo kot gradbena odprtina), morajo biti izdelane dovolj natančno, da bodo odstopanja od mer, ravnosti, vertikalnosti in pravokotnosti v mejah, ki omogočajo običajno vgradnjo in tesnjenje stavbnega pohištva, 
 -elementi lesenih konstrukcij, ki bodo kasneje vdelani v pregradne stene v mansardi, morajo biti izdelani in locirani dovolj natančno, da se zaradi tega ne bo spreminjala lega ali debelina teh sten in posledično površine prostorov, 
 -lesne plošče v podnih konstrukcijah morajo biti položene dovolj natančno, da bo zgornja površina (t.j. podlaga za finalno talno oblogo) skladna z zahtevami  DIN 18202 (tabela 3, vrstica 3).</t>
    </r>
  </si>
  <si>
    <r>
      <t xml:space="preserve">Ponovna uporaba obstoječega konstrukcijskega lesa: </t>
    </r>
    <r>
      <rPr>
        <sz val="9"/>
        <rFont val="Arial Narrow"/>
        <family val="2"/>
        <charset val="238"/>
      </rPr>
      <t xml:space="preserve">
Za ponovno uporabo demontiranih obstoječih stropnikov in delov ostrešja je upoštevati:  
 -pred demontažo je označiti obstoječe stropnike in jih ustrezno evidentirati kot pomoč pri razvrščanju za ponovno uporabo, 
 -pred ponovno uporabo je izločiti (ali odrezati) tiste elemente, ki ne zadoščajo projektiranimpogojem za ponovno uporabo (trdnostni razred, dimenzije) ali pa jih samo ustrezno razvrstiti (npr. za uporabo na takem delu, kjer so dimenzije zadostne),</t>
    </r>
  </si>
  <si>
    <t xml:space="preserve"> -odrezani ustrezni deli se lahko uporabijo za menjalnike, 
 -razvrščen, klasificiran in ustrezno označen les pred ponovno uporabo pregledata še statik in nadzor</t>
  </si>
  <si>
    <t xml:space="preserve">POSEBNA DOLOČILA PO VRSTAH DEL ZIDARSKA DELA – ZIDANJE, OMETI, VZIDAVE </t>
  </si>
  <si>
    <t xml:space="preserve">Način vgradnje ter namen uporabe materiala mora biti skladen z navodili oz. priporočili proizvajalcev. </t>
  </si>
  <si>
    <r>
      <t xml:space="preserve">Enotne cene morajo vsebovati: </t>
    </r>
    <r>
      <rPr>
        <sz val="9"/>
        <rFont val="Arial Narrow"/>
        <family val="2"/>
        <charset val="238"/>
      </rPr>
      <t xml:space="preserve">
 -vse iz splošnih določil za vse vrste del, 
 -dobavo in izdelavo malt, vključno s prenosi na mesto uporabe ne glede na način in razdaljo, 
 -predhodno čiščenje in priprava podlag oz. stičnih površin z obstoječimi zidovi, 
 -dodatke za oteževalne okoliščine, razen kadar je v opisu postavke ali v pravilih obračuna drugače navedeno. </t>
    </r>
  </si>
  <si>
    <r>
      <t xml:space="preserve">Obračun: </t>
    </r>
    <r>
      <rPr>
        <sz val="9"/>
        <rFont val="Arial Narrow"/>
        <family val="2"/>
        <charset val="238"/>
      </rPr>
      <t xml:space="preserve">
 -zidanje: po dejanski prostornini (d ≥ 20 cm) oz. površini (d ≤ 15 cm) zidov, merjeno na golih – neometanih zidovih, vse odprtine se odštevajo, 
 -zidanje – izjeme: »prazno za polno« se obračuna: zoženja, utori za instalacije, ležišča plošč, vertikalne in horizontalne zidne AB vezi, 
 -obzidava oz. oblaganje z zidaki in ploščami: po dejanski narisni površini obloge, merjeno po zunanjih konturah obloge brez ometa, odprtine ≤ 1,0 m2 se ne odštevajo, večje se odštevajo v celoti, 
 -ometi, zidarske obdelave oz. priprave površin: po dejansko izvedenih razvitih površinah, zidarske mere za površine, mizarske mere za odprtine, obračunska višina je svetla višina prostora, če na delu stene (pod oblogo ali spuščenim stropom) ni ometa, se obračunski višini prišteje 5 cm, 
 -ometi, zidarske obdelave oz. priprave površin – upoštevanje odprtin: (1) odprtine brez obdelanih špalet odbijemo v celoti, (2) odprtine z  obdelanimi špaletami do 20 cm: odbijamo le površino odprtine nad 3,00 m2, površine špalet ne obračunamo (3a) odprtine do 5,00 m2 z obdelanimi špaletami nad 20 cm: odbijamo le površino odprtine nad 3,00 m2,</t>
    </r>
  </si>
  <si>
    <t>površine špalet nad 20 cm prištejemo k površini ometa, (3b)  odprtine nad 5,00 m2 z obdelanimi špaletami nad 20 cm: površina odprtine se odbije v celoti, površina špalete se prišteje k površini ometa v celoti,</t>
  </si>
  <si>
    <t xml:space="preserve"> -ostali dodatki za morebitne oteževalne okoliščine izvedbe del se ne obračunavajo posebej. </t>
  </si>
  <si>
    <r>
      <t xml:space="preserve">Predpisi, standardi: </t>
    </r>
    <r>
      <rPr>
        <sz val="9"/>
        <rFont val="Arial Narrow"/>
        <family val="2"/>
        <charset val="238"/>
      </rPr>
      <t xml:space="preserve">
Izvedba del ter vgrajeni material morata ustrezati veljavnim predpisom in standardom, predvsem pa: 
 -SIST EN 771-1,2,3,4,5,6: specifikacije za zidake, 
 -SIST EN 998-1,2: specifikacija malt za zidanje, 
 -SIST EN 13914-1,2: projektiranje, priprava in uporaba zunanjih in notranjih ometov, 
 -SIST-TP CEN/TR 15123: načrtovanje, priprava in uporaba notranjih polimernih ometov, 
 -SIST-TP CEN/TR 15124: načrtovanje, priprava in uporaba notranjih mavčnih ometov, 
 -SIST-TP CEN/TR 15125: načrtovanje, priprava in uporaba notranjih cementnih in/ali apnenih ometov.</t>
    </r>
  </si>
  <si>
    <t xml:space="preserve">POSEBNA DOLOČILA PO VRSTAH DEL ZIDARSKA DELA – HIDROIZOLACIJE, IZOLACIJE PRED VLAGO, ZAŠČITE, HIDROIZOLACIJ, TOPLOTNE IZOLACIJE  </t>
  </si>
  <si>
    <r>
      <t xml:space="preserve">Enotne cene morajo vsebovati: </t>
    </r>
    <r>
      <rPr>
        <sz val="9"/>
        <rFont val="Arial Narrow"/>
        <family val="2"/>
        <charset val="238"/>
      </rPr>
      <t xml:space="preserve">
 -vse iz splošnih določil za vse vrste del. 
 Obračun: 
 -dodatki za razne oteževalne okoliščine (vogali, vertikalni zaključki, ipd.) se upoštevajo v enotnih cenah in se ne obračunajo v količinah, razen če je v opisu postavke drugače navedeno, 
 -hidroizolacije: odprtine in preboji do vključno 3,00 m2 se ne odbijajo (»polno za prazno«), pri večjih se odbije samo razlika nad 3,00 m2, 
 -hidroizolacije: če ni posebej navedeno v opisu postavke, so obračun izvrši po tlorisni (horizontalne) ali narisni (vertikalne) površini, 
 -zaščita hidroizolacij, toplotne izolacije (kadar so ločene postavke v popisih del): obračun po neto površini, merjeno po zunanjih (daljših) stranicah, 
 -zaščita hidroizolacij, toplotne izolacije (kadar so ločene postavke v popisih del): odprtine in preboji do vključno 1,00 m2 se ne odbijajo (»polno za prazno«), pri večjih se odbije površina odprtine oz. preboja v 
celoti,</t>
    </r>
  </si>
  <si>
    <r>
      <t xml:space="preserve">Predpisi, standardi: </t>
    </r>
    <r>
      <rPr>
        <sz val="9"/>
        <rFont val="Arial Narrow"/>
        <family val="2"/>
        <charset val="238"/>
      </rPr>
      <t xml:space="preserve">
Izvedba del ter vgrajeni material morata ustrezati veljavnim predpisom in standardom, predvsem pa: 
 -Pravilnik o zaščiti stavb pred vlago (U.l. RS št. 
29/2004), 
 -Pravilnik o učinkoviti rabi energije v stavbah (U.l. RS št. 52/2010), 
 -SIST DIN 18195-1,2,3,4,5,6,7,8,9,10: tesnjenje objektov, 
 -SIST 1031, SIST EN 13956, SIST EN 13969, SIST EN 13970, SIST EN 14967: hidroizolacijski trakovi, 
 -SIST EN 1362, SIST EN 1363, SIST EN 1364, SIST EN 1365, SIST EN 1366, SIST EN 1367, SIST EN 1368, SIST EN 1369, SIST EN 1370, SIST EN 1371: toplotno izolacijski proizvodi za stavbe. </t>
    </r>
  </si>
  <si>
    <t xml:space="preserve">POSEBNA DOLOČILA PO VRSTAH DEL CEMENTNI (PLAVAJOČI) ESTRIHI </t>
  </si>
  <si>
    <t xml:space="preserve">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t>
  </si>
  <si>
    <r>
      <t xml:space="preserve">Enotne cene morajo vsebovati: </t>
    </r>
    <r>
      <rPr>
        <sz val="9"/>
        <rFont val="Arial Narrow"/>
        <family val="2"/>
        <charset val="238"/>
      </rPr>
      <t xml:space="preserve">
 -vse iz splošnih določil za vse vrste del, 
 -po potrebi lokalno uporabo (nad instalacijami) materialov z izboljšanimi lastnostmi glede zaščite pred udarnim zvokom. </t>
    </r>
  </si>
  <si>
    <r>
      <t xml:space="preserve">Obračun: </t>
    </r>
    <r>
      <rPr>
        <sz val="9"/>
        <rFont val="Arial Narrow"/>
        <family val="2"/>
        <charset val="238"/>
      </rPr>
      <t xml:space="preserve">
 -po neto tlorisni površini tlaka (vse odprtine, preboji ipd. se odbijajo), 
 -dodatki za razne oteževalne okoliščine (razčlenjenost, prostori pod 5 m2, ipd) se upoštevajo v enotnih cenah in se ne obračunajo v količinah, razen če je v opisu postavke drugače navedeno, 
 -izdelava vseh vrst dilatacij se upošteva v enotnih cenah in se ne obračunajo v ločeno ali v dodatkih na količine, razen če je v opisu postavke drugače navedeno. </t>
    </r>
  </si>
  <si>
    <r>
      <t xml:space="preserve">Predpisi, standardi: </t>
    </r>
    <r>
      <rPr>
        <sz val="9"/>
        <rFont val="Arial Narrow"/>
        <family val="2"/>
        <charset val="238"/>
      </rPr>
      <t xml:space="preserve">
Izvedba del ter vgrajeni material morata ustrezati veljavnim predpisom in standardom, predvsem pa: 
 -Pravilnik o zvočni zaščiti stavb (U.l. RS št. 14/1999)</t>
    </r>
  </si>
  <si>
    <t xml:space="preserve"> -SIST EN 13813: materiali za estrihe – lastnosti in zahteve 
 -SIST EN 14889-1,2: vlakna za beton.</t>
  </si>
  <si>
    <r>
      <t xml:space="preserve">Posebne zahteve glede izolativnosti pred udarnim zvokom: </t>
    </r>
    <r>
      <rPr>
        <sz val="9"/>
        <rFont val="Arial Narrow"/>
        <family val="2"/>
        <charset val="238"/>
      </rPr>
      <t xml:space="preserve">
 -ne glede na namembnost, velikost in lokacijo prostora, mora biti ob obodnih stenah in predorih nameščen ločitven trak (iz materiala, ki duši prenos udarnega zvoka) debeline do 1 cm in to skozi vse sloje podlage, 
 -lokalno (nad instalacijami v tlaku), kjer ni zadostne debeline za izolacijo iz popisa del, mora izvajalec uporabiti posebne materiale z izboljšanimi lastnostmi glede zaščite pred udarnim zvokom. </t>
    </r>
  </si>
  <si>
    <r>
      <t xml:space="preserve">Posebne zahteve glede toleranc: </t>
    </r>
    <r>
      <rPr>
        <sz val="9"/>
        <rFont val="Arial Narrow"/>
        <family val="2"/>
        <charset val="238"/>
      </rPr>
      <t xml:space="preserve">
 -prostori s talnimi odtoki: padec proti talnemu odtoku minimalno 1%; ne glede na zgoraj navedena dovoljena odstopanja od ravnosti v nobenem primeru ni dopusten lokalni nagib ali vbočenost v padcu nasprotnem od odtočnega.</t>
    </r>
  </si>
  <si>
    <t xml:space="preserve">POSEBNA DOLOČILA PO VRSTAH DEL KONTAKTNA FASADA </t>
  </si>
  <si>
    <t xml:space="preserve">Način vgradnje ter namen uporabe materiala mora biti skladen z navodili oz. priporočili proizvajalcev. Uporabi se lahko samo komponente, ki so navedene v tehnični specifikaciji (STS ali ETA) sistema kontaktne fasade. </t>
  </si>
  <si>
    <r>
      <t xml:space="preserve">Enotne cene morajo vsebovati: </t>
    </r>
    <r>
      <rPr>
        <sz val="9"/>
        <rFont val="Arial Narrow"/>
        <family val="2"/>
        <charset val="238"/>
      </rPr>
      <t xml:space="preserve">
 -vse iz splošnih določil za vse vrste del, 
 -izdelava in obdelava vseh vrst dilatacij, vogalov, robov, špalet, stikov z drugimi elementi, vključno s potrebnim materialom. 
 Obračun: 
 -po pravilih Obrtne zbornice Slovenije – sekcije slikopleskarjev in črkoslikarjev (Slikopleskarska dela – normativi porabe časa in materiala ter pravila merjenja za obračun slikopleskarskih del – poglavje Fasaderska dela), 
 -razne oteževalne okoliščine in dodatki (tč. 6.2., 8.2.1. in 8.3. zgoraj navedenih pravil) se upoštevajo v enotnih cenah in se ne obračunajo v količinah, razen če je v opisu postavke drugače navedeno. </t>
    </r>
  </si>
  <si>
    <r>
      <t xml:space="preserve">Predpisi, standardi: </t>
    </r>
    <r>
      <rPr>
        <sz val="9"/>
        <rFont val="Arial Narrow"/>
        <family val="2"/>
        <charset val="238"/>
      </rPr>
      <t xml:space="preserve">
Izvedba del ter vgrajeni material morata ustrezati veljavnim predpisom in tehničnim specifikacijam, predvsem pa: 
 -Pravilnik o učinkoviti rabi energije v stavbah (U.l. RS št. 52/2010), 
 -tehnične specifikacije (STS ali ETA) dobavitelja sistema. 
Posebne zahteve glede toleranc: 
Po pravilih Obrtne zbornice Slovenije – sekcije slikopleskarjev in črkoslikarjev (Slikopleskarska dela – normativi porabe časa in materiala ter pravila merjenja za obračun slikopleskarskih del – poglavje Fasaderska dela). </t>
    </r>
  </si>
  <si>
    <t xml:space="preserve">POSEBNA DOLOČILA PO VRSTAH DEL KROVSKA IN KLEPARSKA DELA </t>
  </si>
  <si>
    <t>Izvajalec mora poskrbeti, da bo dobavljena pločevina vsa barvana v isti šarži, t.j. odstopanja v barvnih niansah med vgrajeno pločevino na istem objektu niso dovoljena.</t>
  </si>
  <si>
    <r>
      <t xml:space="preserve">Enotne cene morajo vsebovati: </t>
    </r>
    <r>
      <rPr>
        <sz val="9"/>
        <rFont val="Arial Narrow"/>
        <family val="2"/>
        <charset val="238"/>
      </rPr>
      <t xml:space="preserve">
 -vse iz splošnih določil za vse vrste del, 
 -začasne odvode meteorne vode ven iz objekta (do izvedbe odtočenih cevi oz. meteorne kanalizacije).</t>
    </r>
  </si>
  <si>
    <r>
      <t xml:space="preserve">Obračun: </t>
    </r>
    <r>
      <rPr>
        <sz val="9"/>
        <rFont val="Arial Narrow"/>
        <family val="2"/>
        <charset val="238"/>
      </rPr>
      <t xml:space="preserve">
 -po pravilih Obrtne zbornice Slovenije – sekcije kleparjev in krovcev (Krovsko – kleparska dela: normativi in pravila) 
 -razne oteževalne okoliščine in dodatki se upoštevajo v enotnih cenah in se ne obračunajo v količinah, razen če je v opisu postavke drugače navedeno. </t>
    </r>
  </si>
  <si>
    <r>
      <t xml:space="preserve">Predpisi, standardi: </t>
    </r>
    <r>
      <rPr>
        <sz val="9"/>
        <rFont val="Arial Narrow"/>
        <family val="2"/>
        <charset val="238"/>
      </rPr>
      <t xml:space="preserve">
Izvedba del ter vgrajeni material morata ustrezati veljavnim predpisom in standardom, predvsem pa: 
 -Pravilnik o zaščiti stavb pred vlago (U.l. RS št. 29/2004), 
 -Pravilnik o učinkoviti rabi energije v stavbah (U.l. RS št. 52/2010),
 -SIST EN 1304: opečni strešniki in fazonski kosi, 
 -SIST EN 14783: povsem podprta pločevina za pokrivanje streh ter zunanje in notranje obloge, 
 -SIST EN 13859: rezervna kritina, 
 -SIST EN 1362, SIST EN 1363, SIST EN 1364, SIST EN 1365, SIST EN 1366, SIST EN 1367, SIST EN 1368, SIST EN 1369, SIST EN 1370, SIST EN 1371: toplotno izolacijski proizvodi za stavbe, 
 -SIST EN 14351-1: okna in vrata.</t>
    </r>
  </si>
  <si>
    <t>POSEBNA DOLOČILA PO VRSTAH DEL PROTIKOROZIJSKA ZAŠČITA JEKLENIH KONSTRUKCIJ, PODKONSTRUKCIJ IN KLJUČAVNIČARSKIH IZDELKOV</t>
  </si>
  <si>
    <r>
      <t xml:space="preserve">Konstruiranje </t>
    </r>
    <r>
      <rPr>
        <sz val="9"/>
        <rFont val="Arial Narrow"/>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</si>
  <si>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9"/>
        <rFont val="Arial Narrow"/>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</si>
  <si>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9"/>
        <rFont val="Arial Narrow"/>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</si>
  <si>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9"/>
        <rFont val="Arial Narrow"/>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</si>
  <si>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9"/>
        <rFont val="Arial Narrow"/>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</si>
  <si>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9"/>
        <rFont val="Arial Narrow"/>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</si>
  <si>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</si>
  <si>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</si>
  <si>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</si>
  <si>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</si>
  <si>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r>
      <t xml:space="preserve">Enotne cene morajo vsebovati: </t>
    </r>
    <r>
      <rPr>
        <sz val="9"/>
        <rFont val="Arial Narrow"/>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</si>
  <si>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9"/>
        <rFont val="Arial Narrow"/>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</si>
  <si>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9"/>
        <rFont val="Arial Narrow"/>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</si>
  <si>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t xml:space="preserve">POSEBNA DOLOČILA PO VRSTAH DEL KERAMIČARSKA DELA </t>
  </si>
  <si>
    <t>Vsi stiki ploščic ali plošč (v nadaljnjem tekstu »ploščic«) talne obloge ali stenske obrobe morajo biti izvedeni tako, da je površina tlakov na stikih ravna, gladka in v isti ravnini. Preboji instalacij na ploščicah morajo biti izvedeni natančno, velikosti izsekov ne smejo biti večji kot je potrebno, saj niso predvidene rozete ipd. za prekrivanje teh prebojev.</t>
  </si>
  <si>
    <t xml:space="preserve">Talne ploščice morajo biti ustrezno protizdrsne: zahteve so opisane v vsaki postavki popisa. 
Masa za polnjenje stikov: Biti mora take kvalitete, da gotova obloga ustreza pogojem uporabe prostora v katerem se nahaja. Barvo mase in širino fuge izbere arhitekt. Vsi stiki med vertikalnimi in horizontalnimi površinami, dilatacije, vogali ter stiki  ploščice z ostalimi elementi morajo biti obvezno tesnjeni s trajnoelastičnim visoko kvalitetnim kitom v barvi po izboru arhitekta. 
Izvajalec mora zagotoviti, da bodo vse ploščice iste vrste, položene v enem prostoru, iz iste proizvodne sarže. Barvna odstopanja med ploščicami v istem prostoru niso dovoljena! Ob dobavi in polaganju mora voditi evidenco o tem, iz katere proizvodne sarže in kje so položene posamezne ploščice. Podatke o tem mora ob zaključku posredovati naročniku. Zato mora pri naročilu zagotoviti zadostno količino tudi za morebitne kasnejše popravke poškodb. 
Izvajalec mora po dokončanju del naročniku predati po 5 m2 od vseh vrst (razen za oblogo tuš kabin v sobah: 1 m2) in proizvodnih sarž vgrajenih ploščic v ustrezni embalaži vključno s seznamom </t>
  </si>
  <si>
    <r>
      <t xml:space="preserve">Enotne cene morajo vsebovati: </t>
    </r>
    <r>
      <rPr>
        <sz val="9"/>
        <rFont val="Arial Narrow"/>
        <family val="2"/>
        <charset val="238"/>
      </rPr>
      <t xml:space="preserve">
 -vse iz splošnih določil za vse vrste del, 
 -stenske obrobe pri oblaganju tlakov, 
 -tesnjenje stikov med vertikalnimi in horizontalnimi površinami, dilatacij, vogalov ter stikov  ploščice z ostalimi elementi s trajnoelastičnim visoko kvalitetnim kitom, 
 -razne vogalne in zaključne letve po izboru arhitekta, 
 -vse potrebne obdelave ploščic kot je rezanje ploščic na potrebno dimenzijo, obdelave ob prebojih in podobno, 
 -razne oteževalne okoliščine in dodatki se upoštevajo v enotnih cenah in se ne obračunajo v količinah, razen če je v opisu postavke drugače navedeno, 
 -polaganje po polagalnih načrtih, kjer so izdelani, 
 -predajo po 5 m2 od vseh vrst in proizvodnih sarž vgrajenih ploščic v ustrezni embalaži vključno s seznamom za morebitne popravke poškodb po selitvi uporabnika v objekt. </t>
    </r>
  </si>
  <si>
    <r>
      <t xml:space="preserve">Obračun: </t>
    </r>
    <r>
      <rPr>
        <sz val="9"/>
        <rFont val="Arial Narrow"/>
        <family val="2"/>
        <charset val="238"/>
      </rPr>
      <t xml:space="preserve">
 -po pravilih Obrtne zbornice Slovenije – sekcija gradbincev – odbor keramičarjev in pečarjev (Keramičarska dela – standardizirani opisi in normativi), 
 -razne oteževalne okoliščine in dodatki se upoštevajo v enotnih cenah in se ne obračunajo v količinah, razen če je v opisu postavke drugače navedeno. </t>
    </r>
  </si>
  <si>
    <r>
      <t xml:space="preserve">Posebne zahteve glede toleranc in kvalitete: </t>
    </r>
    <r>
      <rPr>
        <sz val="9"/>
        <rFont val="Arial Narrow"/>
        <family val="2"/>
        <charset val="238"/>
      </rPr>
      <t xml:space="preserve">
 -kvaliteta materiala in izvedbe mora ustrezati zahtevam SIST-TP CEN/TR 13548, 
 -dovoljena odstopanja oz. tolerance: po SIST-TP CEN/TR 13548 (DIN 18202 se uporabi samo za podlago), 
 -glede odpornosti proti obrabi ploščic z glazuro se zahteva uporaba takšnih ploščic, da po namenu ustrezajo klasifikaciji »aneksa N« iz »SIST EN 14411«. 
</t>
    </r>
    <r>
      <rPr>
        <b/>
        <sz val="9"/>
        <rFont val="Arial Narrow"/>
        <family val="2"/>
        <charset val="238"/>
      </rPr>
      <t xml:space="preserve">Predpisi, standardi: </t>
    </r>
    <r>
      <rPr>
        <sz val="9"/>
        <rFont val="Arial Narrow"/>
        <family val="2"/>
        <charset val="238"/>
      </rPr>
      <t xml:space="preserve">
Izvedba del ter vgrajeni material morata ustrezati veljavnim predpisom in standardom, predvsem pa: 
 -SIST-TP CEN/TR 13548: splošna pravila za oblikovanje in vgradnjo keramičnih ploščic, 
 -SIST EN 14411: keramične ploščice, 
 -SIST EN 12004: lepila in malte za ploščice. </t>
    </r>
  </si>
  <si>
    <t xml:space="preserve">POSEBNA DOLOČILA PO VRSTAH DEL STAVBNO POHIŠTVO IN ZASTEKLITVE NA FASADI </t>
  </si>
  <si>
    <t xml:space="preserve">Vsa okna, vrata in zasteklitve morajo biti izdelane v skladu z opisi, načrti in shemami. Izvajalec je dolžan poskrbeti za to, da so upoštevani vsi grafični in tekstualni deli projekta ter za morebitne uskladitve med le-temi. Izvedba mora biti takšna, da ne bo toplotnih mostov. 
Obveza izvajalca teh del je, da predhodno preveri mere vseh odprtin in le-tem prilagodi natančno velikost stavbnega pohištva.  Glede na prej navedeno mora ponudnik/izvajalec enotne cene formirati tako, da se le-te ne spremenijo, tudi če so dejanske mere odprtin in stavbnega pohištva različne od opisanih oz. od tistih v shemah (± 5%). V kolikor bo zaradi nenatančne priprave odprtin za stavbno pohištvo potrebno dobaviti in montirati notranje vogalne prekrivne letvice, bo dobava in montaža le-teh strošek odgovornega za nenatančnost (izvajalec gradbenih dela ali pa izvajalec stavbnega pohištva), nikakor pa ne naročnika. </t>
  </si>
  <si>
    <r>
      <t xml:space="preserve">Enotne cene morajo vsebovati: </t>
    </r>
    <r>
      <rPr>
        <sz val="9"/>
        <rFont val="Arial Narrow"/>
        <family val="2"/>
        <charset val="238"/>
      </rPr>
      <t xml:space="preserve">
 -vse iz splošnih določil za vse vrste del, 
 -izdelava delavniških načrtov in po potrebi  tehnoloških risb za proizvodnjo vključno z detajli, 
 -slepe okvirje ter/ali nosilno podkonstrukcijo, če je to potrebno ali če je izrecno opisano v opisu posamezne postavke 
 -delo in material za morebitna odstopanja dejanske skupne dimenzije elementov do ± 5% od opisane skupne dimenzije v popisu. 
</t>
    </r>
    <r>
      <rPr>
        <b/>
        <sz val="9"/>
        <rFont val="Arial Narrow"/>
        <family val="2"/>
        <charset val="238"/>
      </rPr>
      <t>Posebne zahteve glede gradbeno-fizikalnih lastnosti stavbnega pohištva na fasadnem ovoju:</t>
    </r>
    <r>
      <rPr>
        <sz val="9"/>
        <rFont val="Arial Narrow"/>
        <family val="2"/>
        <charset val="238"/>
      </rPr>
      <t xml:space="preserve"> 
 -zračna propustnost: razred 3 po SIST EN 12207; do tlačne razlike 300 Pa, merjeno po SIST EN 1027, 
 -vodotesnost: razred 7A po SIST 12208, merjeno po SIST EN 1027, 
 -toplotna prehodnost: določena v opisih posameznih postavk oz. v tehničnem poročilu, 
 -zvočna izolirnost: Rw ≥ 32 dB, 
 -odpornost na veter za zunanja senčila: razred 2 po SIST EN 13659.</t>
    </r>
  </si>
  <si>
    <r>
      <t xml:space="preserve">Varnostna stekla: </t>
    </r>
    <r>
      <rPr>
        <sz val="9"/>
        <rFont val="Arial Narrow"/>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9"/>
        <rFont val="Arial Narrow"/>
        <family val="2"/>
        <charset val="238"/>
      </rPr>
      <t xml:space="preserve">Predpisi, standardi: </t>
    </r>
    <r>
      <rPr>
        <sz val="9"/>
        <rFont val="Arial Narrow"/>
        <family val="2"/>
        <charset val="238"/>
      </rPr>
      <t xml:space="preserve">
Izvedba del ter vgrajeni material morata ustrezati veljavnim predpisom in standardom, predvsem pa: 
 -Pravilnik o zaščiti stavb pred vlago (U.l. RS št. 29/2004), 
 -Pravilnik o učinkoviti rabi energije v stavbah (U.l. RS št. 52/2010), 
 -Pravilnik o zaščiti pred hrupom v stavbah (U.l. RS št. 10/2012) 
 -SIST EN 13451-1: okna in vrata, 
 -SIST EN 13659, SIST EN 13561: polkna, rolete, zunanja senčila.</t>
    </r>
  </si>
  <si>
    <t xml:space="preserve">POSEBNA DOLOČILA PO VRSTAH DEL STAVBNO POHIŠTVO - NOTRANJA VRATA </t>
  </si>
  <si>
    <t>Vsa vrata morajo biti izdelana v skladu z opisi, načrti in shemami. Uporabiti je sistemske rešitve proizvajalcev. Izvajalec je dolžan poskrbeti za to, da so upoštevani vsi grafični in tekstualni deli projekta ter za morebitne uskladitve med le-temi. 
Izvajalec vrat je dolžan pravočasno sporočiti glavnemu izvajalcu vse tehnološke podatke, predvsem pa točne mere odprtin v stenah ter podatke o mestih el. priklopov. Prav tako je izvajalec vrat sam dolžan preveriti debeline in obdelave sten, v katerih so vrata in temu ustrezno izbrati debelino podboja.</t>
  </si>
  <si>
    <r>
      <t xml:space="preserve">Enotne cene morajo vsebovati: </t>
    </r>
    <r>
      <rPr>
        <sz val="9"/>
        <rFont val="Arial Narrow"/>
        <family val="2"/>
        <charset val="238"/>
      </rPr>
      <t xml:space="preserve">
 -vse iz splošnih določil za vse vrste del, 
 -dobavo in vgradnjo odbojnikov po izboru arhitekta, 
 -po potrebi začasne cilindrične vložke za čas gradnje, 
 -delo in material za morebitna odstopanja dejanske skupne mere vrat do ± 5% ter širine vratnega podboja do 20% od opisane skupne dimenzije v popisu, 
 -pri vratih z električnimi ključavnicami in vratih s požarnimi zahtevami sodelovanje pri funkcionalnem preizkušanju le-teh. </t>
    </r>
  </si>
  <si>
    <r>
      <t xml:space="preserve">Zaklepanje/odklepanje: </t>
    </r>
    <r>
      <rPr>
        <sz val="9"/>
        <rFont val="Arial Narrow"/>
        <family val="2"/>
        <charset val="238"/>
      </rPr>
      <t xml:space="preserve">
 -Pri posameznih vratih s ključavnico za cilindrični vložek bodo vgrajeni cilindrični vložki za sistemsko odklepanje/zaklepanje. Če je potrebno (za zagotavljanje varnosti med gradnjo), mora izvajalec za čas gradnje vgraditi začasni cilindrični vložek in ga odstraniti ob vgradnji sistemskih. 
 -Pri vratih z električnimi ključavnicami so le-te sestavni del cene samo za del, ki ga vgradi dobavitelj vrat, za ostalo glej popise pristopne kontrole. Obvezno mora biti zagotovljena kompatibilnost s sistemom pristopne kontrole in požarnega javljanja. Priklop na sistem ni predmet teh del. 
</t>
    </r>
    <r>
      <rPr>
        <b/>
        <sz val="9"/>
        <rFont val="Arial Narrow"/>
        <family val="2"/>
        <charset val="238"/>
      </rPr>
      <t xml:space="preserve">Posebne zahteve glede dimenzijskih toleranc:  </t>
    </r>
    <r>
      <rPr>
        <sz val="9"/>
        <rFont val="Arial Narrow"/>
        <family val="2"/>
        <charset val="238"/>
      </rPr>
      <t xml:space="preserve">
 -dimenzije vratnega krila: tolerančni razred 2 po SIST EN 1529, 
 -ravnost vratnega krila: lokalna ravnost: tolerančni razred 2 po SIST EN 1530; splošna ravnost: tolerančni razred 3 po SIST EN 1530, 
 -mehanska odpornost vrat: razred 3-4 (zahtevna in bolj zahtevna raba) po SIST EN 1192, 
 -odpornost pri klimatskih obremenitvah: glej opise pri posameznih vratih. </t>
    </r>
  </si>
  <si>
    <r>
      <t xml:space="preserve">Vrata z zahtevami po požarni odpornosti in vrata na evakuacijskih poteh: </t>
    </r>
    <r>
      <rPr>
        <sz val="9"/>
        <rFont val="Arial Narrow"/>
        <family val="2"/>
        <charset val="238"/>
      </rPr>
      <t xml:space="preserve">
 -zahteve so razvidne iz »zasnove požarne varnosti«, 
 -vgradijo se lahko samo vrata, ki imajo certifikat o skladnosti, ki izkazuje zahtevane lastnosti, 
 -vsi sestavni deli in opisane komponente ter način vgradnje morajo biti ustrezne pogojem iz certifikata o skladnosti oz. STSa, na podlagi katerega je bil certifikat izdan, 
 -naprave za odpiranje vrat na evakuacijskih poteh morajo biti skladne s SIST EN 179, 
 -samozapirala na požarnih vratih morajo biti ustrezna teži vratnega krila ter skladna s SIST EN 1154. 
</t>
    </r>
    <r>
      <rPr>
        <b/>
        <sz val="9"/>
        <rFont val="Arial Narrow"/>
        <family val="2"/>
        <charset val="238"/>
      </rPr>
      <t xml:space="preserve">Vrata z zahtevami glede zvočne izolativnosti: </t>
    </r>
    <r>
      <rPr>
        <sz val="9"/>
        <rFont val="Arial Narrow"/>
        <family val="2"/>
        <charset val="238"/>
      </rPr>
      <t xml:space="preserve">
 -vse v popisih zapisane vrednosti se nanašajo na 
vrednosti vgrajenih vrat na objektu. </t>
    </r>
  </si>
  <si>
    <r>
      <t xml:space="preserve">Varnostna stekla: </t>
    </r>
    <r>
      <rPr>
        <sz val="9"/>
        <rFont val="Arial Narrow"/>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9"/>
        <rFont val="Arial Narrow"/>
        <family val="2"/>
        <charset val="238"/>
      </rPr>
      <t xml:space="preserve">Predpisi, standardi: </t>
    </r>
    <r>
      <rPr>
        <sz val="9"/>
        <rFont val="Arial Narrow"/>
        <family val="2"/>
        <charset val="238"/>
      </rPr>
      <t xml:space="preserve">
Izvedba del ter vgrajeni material morata ustrezati veljavnim predpisom in standardom, predvsem pa: 
 -Pravilnik o zaščiti pred hrupom v stavbah (U.l. RS št. 10/2012) 
 -osnutek SIST EN 13451-2: notranja vrata (oz. vsi referenčni standardi ali STS) 
 -osnutek SIST EN 13451-3: požarna vrata (oz. vsi referenčni standardi ali STS) 
 -SIST EN 179: stavbno okovje – naprave za zasilne izhode z vzvodno ročico ali pritisnim pedalom, 
 -SIST EN 1154: stavbno okovje – naprave za samodejno zapiranje vrat. </t>
    </r>
  </si>
  <si>
    <t xml:space="preserve">POSEBNA DOLOČILA PO VRSTAH DEL LESENE TALNE OBLOGE </t>
  </si>
  <si>
    <t xml:space="preserve">Dobavitelj oz. izvajalec talne obloge mora pravočasno obvestiti glavnega izvajalca o točni debelini finalnega poda, da bo lahko podlaga pripravljena na ustrezno višino.  
Notranje talne obloge: Dobavitelj oz. izvajalec talne obloge mora podati zahteve glede maksimalne dovoljene vlage v podlagi  in v prostoru za finalni tlak. Pred polaganjem mora vlažnost preveriti z ustreznimi merilnimi instrumenti in rezultate meritev zabeležiti v gradbeni dnevnik. V primeru prisilnega razvlaževanja je merodajna meritev vlage vsaj 3 dni po prenehanju prisilnega razvlaževanja. Dokler vlažnost ni manjša od dovoljene, ne sme pričeti s polaganjem. 
Dobavitelj oz. izvajalec tlaka mora pravočasno obvestiti glavnega izvajalca o posebnih zahtevah glede podlage (oprijemne vrednosti). 
Vsi stiki talne obloge ali stenske obrobe morajo biti izvedeni tako, da je površina tlakov na stikih ravna, gladka in v isti ravnini, stiki izvedeni tesno druga do drugega in čim manj vidni. Sestavni del tlakov so stenske obrobe ali zaključki tlaka. Stenske obrobe morajo pokrivati vse stike tlaka s stenami. </t>
  </si>
  <si>
    <r>
      <t xml:space="preserve">Enotne cene morajo vsebovati: </t>
    </r>
    <r>
      <rPr>
        <sz val="9"/>
        <rFont val="Arial Narrow"/>
        <family val="2"/>
        <charset val="238"/>
      </rPr>
      <t xml:space="preserve">
 -vse iz splošnih določil za vse vrste del, 
 -merjenje vlažnosti podlage, 
 -priprava podlage, kot je popravilo in izravnava manjših lokalnih neravnin, odpraševanje, po potrebi tudi brušenje ali peskanje do potrebne oprijemnosti, 
 -stenske obrobe oz. zaključne letve, 
 -tesnjenje ali primerna obdelava stikov z ostalimi elementi, vse potrebne obdelave ob prebojih in podobno 
 -razne vogalne in zaključne letve po izboru arhitekta, 
 -razne oteževalne okoliščine in dodatki se upoštevajo v enotnih cenah in se ne obračunajo v količinah, razen če je v opisu postavke drugače navedeno.</t>
    </r>
  </si>
  <si>
    <r>
      <t xml:space="preserve">Obračun: </t>
    </r>
    <r>
      <rPr>
        <sz val="9"/>
        <rFont val="Arial Narrow"/>
        <family val="2"/>
        <charset val="238"/>
      </rPr>
      <t xml:space="preserve">
 -po neto tlorisni površini položenega tlaka oz. kot je navedeno v posameznih postavkah.</t>
    </r>
  </si>
  <si>
    <r>
      <t xml:space="preserve">Posebne zahteve glede kakovosti izvedenih del: </t>
    </r>
    <r>
      <rPr>
        <sz val="9"/>
        <rFont val="Arial Narrow"/>
        <family val="2"/>
        <charset val="238"/>
      </rPr>
      <t xml:space="preserve">
 -za ocenjevanje kakovosti se upoštevajo merila iz »Meje sprejemljivosti položene lesene talne obloge ob predaji objekta« (Korak, specializirana revija za talne obloge, 2005-1), 
 -še sprejemljiva talna obloga je tista, ki po prej navedenem kriteriju doseže največ 40 točk. 
</t>
    </r>
    <r>
      <rPr>
        <b/>
        <sz val="9"/>
        <rFont val="Arial Narrow"/>
        <family val="2"/>
        <charset val="238"/>
      </rPr>
      <t xml:space="preserve">Predpisi, standardi: </t>
    </r>
    <r>
      <rPr>
        <sz val="9"/>
        <rFont val="Arial Narrow"/>
        <family val="2"/>
        <charset val="238"/>
      </rPr>
      <t xml:space="preserve">
Izvedba del ter vgrajeni material morata ustrezati veljavnim predpisom in standardom, predvsem pa: 
 -SIST EN 13756, SIST EN 14342: lesene talne obloge, 
 -SIST EN 13226, SIST EN  13227, SIST EN 13228, SIST EN 14761: Masivni parket, masivne lesene talne obloge, parket iz masivnega lesa, masivne predsestavljene plošče, 
 -SIST EN 14041, SIST EN 685, SIST-TS CEN/TS 14472-1,2,3,4: netekstilne, tekstilne in laminatne talne obloge. </t>
    </r>
  </si>
  <si>
    <t xml:space="preserve">POSEBNA DOLOČILA PO VRSTAH DEL SUHOMONTAŽNA DELA </t>
  </si>
  <si>
    <t xml:space="preserve">Vsa suhomontažna dela morajo biti izdelani v skladu z veljavnimi normativi in tehničnimi predpisi oz. skladno z navodili in sistemskimi rešitvami proizvajalcev, še posebej na stikih z drugimi konstrukcijskimi elementi. Ves uporabljen material, pomožni, pritrdilni, podkonstrukcija itd. mora biti od istega (enega) proizvajalca. </t>
  </si>
  <si>
    <r>
      <t xml:space="preserve">Enotne cene morajo vsebovati: </t>
    </r>
    <r>
      <rPr>
        <sz val="9"/>
        <rFont val="Arial Narrow"/>
        <family val="2"/>
        <charset val="238"/>
      </rPr>
      <t xml:space="preserve">
 -vse iz splošnih določil za vse vrste del, 
 - »bandažiranje« do stopnje K2,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-razne oteževalne okoliščine in dodatki (se ne obračunajo v količinah), razen če je v opisu postavke drugače navedeno. </t>
    </r>
  </si>
  <si>
    <r>
      <t xml:space="preserve">Obračun: </t>
    </r>
    <r>
      <rPr>
        <sz val="9"/>
        <rFont val="Arial Narrow"/>
        <family val="2"/>
        <charset val="238"/>
      </rPr>
      <t xml:space="preserve">
 -po določilih Obrtne zbornice Slovenije – sekcija gradbincev – odbor izvajalcev suhomontažnih del (Suhomontažna gradnja - standardizirani opisi in normativi), 
 -razne oteževalne okoliščine in dodatki se upoštevajo v enotnih cenah in se ne obračunajo v količinah, razen če je v opisu postavke drugače navedeno. </t>
    </r>
  </si>
  <si>
    <r>
      <t xml:space="preserve">Predpisi, standardi: </t>
    </r>
    <r>
      <rPr>
        <sz val="9"/>
        <rFont val="Arial Narrow"/>
        <family val="2"/>
        <charset val="238"/>
      </rPr>
      <t xml:space="preserve">
Izvedba del ter vgrajeni material morata ustrezati veljavnim predpisom in standardom, predvsem pa: 
 -Pravilnik o zaščiti pred hrupom v stavbah (U.l. RS št. 10/2012) 
 -SIST EN 520: mavčne plošče, 
 -SIST EN 13963: tesnilni material za mavčne plošče, 
 -SIST EN 14195: elementi s kovinskimi okvirji za mavčne plošče, 
 -SIST EN 14209: predoblikovane mavčne plošče, 
 -SIST EN 14353: pomožni in dodatni profili za mavčne plošče, 
 -SIST EN 14496: lepila na osnovi mavca za toplotno/zvočno izolacijo kompozitnih panelov in mavčne plošče, 
 -SIST EN 14566: mehanska pritrdilna sredstva za sisteme iz mavčnih plošč, 
 -SIST EN 1362, SIST EN 1363, SIST EN 1364, SIST EN 1365, SIST EN 1366, SIST EN 1367, SIST EN 1368, SIST EN 1369, SIST EN 1370, SIST EN 1371: toplotno izolacijski proizvodi za stavbe. 
Sistemi za zagotavljanje požarne odpornosti morajo biti izdelani na podlagi veljavnega STS. </t>
    </r>
  </si>
  <si>
    <t>POSEBNA DOLOČILA PO VRSTAH DEL SLIKOPLESKARSKA DELA</t>
  </si>
  <si>
    <t xml:space="preserve">Barva mora biti enakomerne strukture, kar mora izvajalec doseči s stalnim mešalnim razmerjem, ustreznim prekritjem podlage idr.. 
Po dokončanju mora izvajalec predati naročniku po 10 kg pripravljene barve vsakega odtenka in vrste barve za morebitne popravke poškodb po selitvi v objekt. </t>
  </si>
  <si>
    <r>
      <t xml:space="preserve">Enotne cene morajo vsebovati: </t>
    </r>
    <r>
      <rPr>
        <sz val="9"/>
        <rFont val="Arial Narrow"/>
        <family val="2"/>
        <charset val="238"/>
      </rPr>
      <t xml:space="preserve">
 -vse iz splošnih določil za vse vrste del, 
 -morebitno potrebni osnovni in vezni premazi – po zahtevah dobavitelja izravnalnih kitov in barv, 
 -vse potrebne zaščite okrog ostalih že vgrajenih elementov (preboji, stavbno pohištvo,...) v vseh fazah, 
 -vse potrebne obdelave ob stikih različnih materialov podlage (dilatacije, poglobljene fuge ipd.), na zaključkih in priključkih k že vgrajenim elementom (preboji, stavbno pohištvo,..), tudi kitanje z akrilnim kitom, 
 -popravila slikanja po dokončani finalizaciji stanovanj (polaganje parketa, vgradnja vrat, 
montaža stikal in vtičnic), 
 -predajo po 10 kg pripravljene barve vsakega odtenka in vrste barve za morebitne popravke poškodb po selitvi v objekt. </t>
    </r>
  </si>
  <si>
    <r>
      <t xml:space="preserve">Obračun: </t>
    </r>
    <r>
      <rPr>
        <sz val="9"/>
        <rFont val="Arial Narrow"/>
        <family val="2"/>
        <charset val="238"/>
      </rPr>
      <t xml:space="preserve">
 -po pravilih Obrtne zbornice Slovenije – sekcije slikopleskarjev in črkoslikarjev (Slikopleskarska dela – normativi porabe časa in materiala ter pravila merjenja za obračun slikopleskarskih del – poglavje Slikarska dela), 
 -razne oteževalne okoliščine, dodatki in »spremembe vrednosti« (tč. 5.1.4., 5.1.5., 5.3.2., 6.2., 7.2. in 8.3. zgoraj navedenih pravil) se upoštevajo v enotnih cenah in se ne obračunajo v količinah, razen če je v opisu postavke drugače navedeno.</t>
    </r>
  </si>
  <si>
    <r>
      <t xml:space="preserve">Predpisi, standardi: </t>
    </r>
    <r>
      <rPr>
        <sz val="9"/>
        <rFont val="Arial Narrow"/>
        <family val="2"/>
        <charset val="238"/>
      </rPr>
      <t xml:space="preserve">
Izvedba del ter vgrajeni material morata ustrezati veljavnim predpisom in tehničnim specifikacijam, predvsem pa: 
 -SIST EN 13300: barve in laki – premazna sredstva in premazni sistemi na vodni osnovi za notranje zidove in stropove, 
 -SIST EN ISO 1062-1: barve in laki - premazni materiali in premazni sistemi za zunanjo zaščito zidov in betona, 
 -SIST EN ISO 3668: barve in laki – vizualna primerjava barve premaza.</t>
    </r>
  </si>
  <si>
    <t xml:space="preserve">REKAPITULACIJA ELEKTRIČNE INSTALACIJE </t>
  </si>
  <si>
    <t xml:space="preserve">PROJEKTANTSKI POPISI S PREDIZMERAMI </t>
  </si>
  <si>
    <t>Investitor:  OBČINA CIRKULANE</t>
  </si>
  <si>
    <r>
      <rPr>
        <b/>
        <sz val="11"/>
        <color indexed="9"/>
        <rFont val="Calibri"/>
        <family val="2"/>
        <charset val="238"/>
      </rPr>
      <t xml:space="preserve">Investitor: </t>
    </r>
    <r>
      <rPr>
        <b/>
        <sz val="11"/>
        <rFont val="Calibri"/>
        <family val="2"/>
        <charset val="238"/>
      </rPr>
      <t xml:space="preserve"> Cirkulane 58, 2282 Cirkulane</t>
    </r>
  </si>
  <si>
    <t>Objekt:   GASILSKI DOM CIRKULANE</t>
  </si>
  <si>
    <t>Projekt:   ELEKTRIČNE INSTALACIJE IN ELEKTRO OPREMA</t>
  </si>
  <si>
    <t>Proj. dokumentacija: PZI</t>
  </si>
  <si>
    <t>Štev. projekta:   51-PZI/2022</t>
  </si>
  <si>
    <t>Štev. načrta:   51-PZI/2022-E</t>
  </si>
  <si>
    <t>dopolnitev junij 2026</t>
  </si>
  <si>
    <t>JAKI TOK</t>
  </si>
  <si>
    <t>STRELOVODNA INSTALACIJA, OZEMLJITVE</t>
  </si>
  <si>
    <t>DEA</t>
  </si>
  <si>
    <t>INFORMACIJSKI KOMUNIKACIJSKI SISTEMI (IKS) -  RAZVODI IN OPREMA</t>
  </si>
  <si>
    <t>KONTROLA PRISTOPA</t>
  </si>
  <si>
    <t>VIDEO NADZOR - priprava inštalacij</t>
  </si>
  <si>
    <t>PROTIVLOMNO VAROVANJE  - priprava inštalacij</t>
  </si>
  <si>
    <t>Zunanja razsvetljava</t>
  </si>
  <si>
    <t>NN kanalizacija in zaščita obstoječih el. vodov¸ prestavitve, izkopi,….</t>
  </si>
  <si>
    <t xml:space="preserve">NN razvodi </t>
  </si>
  <si>
    <t>TK kanalizacija</t>
  </si>
  <si>
    <t xml:space="preserve">Projekt izvedenih del  </t>
  </si>
  <si>
    <t>SKUPAJ BREZ DDV</t>
  </si>
  <si>
    <t>Ponudbena cena skupaj brez DDV:</t>
  </si>
  <si>
    <t>DDV 22%</t>
  </si>
  <si>
    <t>Ponudbena  cena z DDV:</t>
  </si>
  <si>
    <t>Ponudnik</t>
  </si>
  <si>
    <t>Poz.</t>
  </si>
  <si>
    <t>Popis za dobavo in montažo</t>
  </si>
  <si>
    <t>m.e.</t>
  </si>
  <si>
    <t>kol.</t>
  </si>
  <si>
    <t>cena/enoto</t>
  </si>
  <si>
    <t>skupna cena</t>
  </si>
  <si>
    <t xml:space="preserve">OPOMBA: Vsi predvideni materiali z navedenim imenom 
določenih proizvajalcev se lahko nadomestijo z enakovrednimi  ali boljšimi karakteristikami!
</t>
  </si>
  <si>
    <t>Postavke morajo zajemati montažo, drobni, vezni in montažni material, zaključevanje in oštevilčenje kablov, priključevanje naprav, označevanje elementov in naprav (št. tokokroga, razdelilcev,..), prevozni in manipulativni stroški</t>
  </si>
  <si>
    <t>Priloženi certifikati, garancije,...</t>
  </si>
  <si>
    <t>Preboji do fi 50mm morajo biti vključeni v ceni</t>
  </si>
  <si>
    <t>POLOŽITVENI MATERIALI</t>
  </si>
  <si>
    <t>Dobava in montaža kabla  položenega delno v I.C. podometno ali tehniki litega betona, po kabelskih policah, delno po priponah, delno v jašku, ….., komplet</t>
  </si>
  <si>
    <t>- postavka za kable mora zajemati ves drobni, pritrdilni in pomožni material, vdolbenje zidov,….</t>
  </si>
  <si>
    <t>- označevanje, zaključevanje, ranžiranje,  oštevilčenje kablov, ….</t>
  </si>
  <si>
    <t>- vse certifikate, garancije, ….</t>
  </si>
  <si>
    <t>FG16OR16-J  5x10  mm2
(v kanalizaciji od RG do  predvidenih polnilnic za osebna vozila (EPP)</t>
  </si>
  <si>
    <t>Ethernet kabel cat. 6A za zunanje polaganje, tip S/FTP
kot npr. ETHERLINE ROBUST FR Cat.7 FLEX 4x2xAWG26/7
(v kanalizaciji od RG do  predvidene polnilnice za osebna vozila (EPP)</t>
  </si>
  <si>
    <t>Kabli v objektu:</t>
  </si>
  <si>
    <t>FG16OR16-J  5x35  mm2</t>
  </si>
  <si>
    <t>FG16OR16-J  5x10  mm2</t>
  </si>
  <si>
    <t>N2XH-J 5x10 mm2, B2ca - s1,d1,a1 0,6/1kV</t>
  </si>
  <si>
    <t>N2XH-J 5x6 mm2, B2ca - s1,d1,a1 0,6/1kV</t>
  </si>
  <si>
    <t>N2XH-J 3x1,5 mm2, B2ca - s1,d1,a1 0,6/1kV</t>
  </si>
  <si>
    <t>N2XH-J 3x2,5 mm2, B2ca - s1,d1,a1 0,6/1kV</t>
  </si>
  <si>
    <t>N2XH-J 5x1,5 mm2, B2ca - s1,d1,a1 0,6/1kV</t>
  </si>
  <si>
    <t xml:space="preserve">NHXMH 5x25 mm2, Cca - s1,d2,a1       </t>
  </si>
  <si>
    <t xml:space="preserve">NHXMH 5x10 mm2, Cca - s1,d2,a1       </t>
  </si>
  <si>
    <t xml:space="preserve">NHXMH 5x6 mm2, Cca - s1,d2,a1       </t>
  </si>
  <si>
    <t xml:space="preserve">NHXMH 3x4 mm2, Cca - s1,d2,a1       </t>
  </si>
  <si>
    <t xml:space="preserve">NHXMH 3x6 mm2, Cca - s1,d2,a1       </t>
  </si>
  <si>
    <t xml:space="preserve">NHXMH 5x2,5 mm2, Cca - s1,d2,a1       </t>
  </si>
  <si>
    <t xml:space="preserve">NHXMH 5x1,5 mm2, Cca - s1,d2,a1          </t>
  </si>
  <si>
    <t xml:space="preserve">NHXMH 6x1 mm2, Cca - s1,d2,a1          </t>
  </si>
  <si>
    <t xml:space="preserve">NHXMH 7x1,5 mm2, Cca - s1,d2,a1          </t>
  </si>
  <si>
    <t xml:space="preserve">NHXMH 4x1,5 mm2, Cca - s1,d2,a1          </t>
  </si>
  <si>
    <t xml:space="preserve">NHXMH 3x2,5 mm 2, Cca - s1,d2,a1               </t>
  </si>
  <si>
    <t xml:space="preserve">NHXMH 3x1,5 mm 2, Cca - s1,d2,a1              </t>
  </si>
  <si>
    <t xml:space="preserve">NHXMH 2x1,5 mm 2, Cca - s1,d2,a1              </t>
  </si>
  <si>
    <t xml:space="preserve">NHXMH 2x2,5 mm 2, Cca - s1,d2,a1              </t>
  </si>
  <si>
    <t>RS-485 Modbus kabel 2x2x0,8 mm, s1,d2,a1</t>
  </si>
  <si>
    <t xml:space="preserve">NYY-J 3x1,5 mm 2 </t>
  </si>
  <si>
    <t xml:space="preserve">NYY-J 3x2,5 mm 2 </t>
  </si>
  <si>
    <t xml:space="preserve">NYY-J 3x4 mm 2 </t>
  </si>
  <si>
    <t xml:space="preserve">NYY-J 4x1,5 mm 2 </t>
  </si>
  <si>
    <t xml:space="preserve">NYY-J 5x2,5 mm 2 </t>
  </si>
  <si>
    <t xml:space="preserve">NYM-O 2x1,5 mm 2 </t>
  </si>
  <si>
    <t xml:space="preserve">NYM-O 2x2,5 mm 2 </t>
  </si>
  <si>
    <t xml:space="preserve">NYM-J 3x1,5 mm 2 </t>
  </si>
  <si>
    <t xml:space="preserve">NYM-J 3x2,5 mm 2 </t>
  </si>
  <si>
    <t xml:space="preserve">NYM-J 4x1,5 mm 2 </t>
  </si>
  <si>
    <t xml:space="preserve">NYM-J 5x2,5 mm 2 </t>
  </si>
  <si>
    <t xml:space="preserve">Olflex Clasic 110H 3x1 mm 2 N , Cca - s1,d2,a1  </t>
  </si>
  <si>
    <t xml:space="preserve">Olflex Clasic 110H 3x1,5 mm 2 , Cca - s1,d2,a1  </t>
  </si>
  <si>
    <t xml:space="preserve">Olflex Clasic 110 4x1,5 mm 2 </t>
  </si>
  <si>
    <t xml:space="preserve">Olflex Clasic 110 4x2,5 mm 2 </t>
  </si>
  <si>
    <t xml:space="preserve">Olflex Clasic 110H 4G1,5 mm2 N, Cca - s1,d2,a1  </t>
  </si>
  <si>
    <t xml:space="preserve">Olflex Clasic 110H 5G2,5 mm2 N, Cca - s1,d2,a1  </t>
  </si>
  <si>
    <t xml:space="preserve">Olflex Clasic 110H 5G1,5 mm2 N, Cca - s1,d2,a1  </t>
  </si>
  <si>
    <t xml:space="preserve">Olflex Clasic 110H 7x0,75 mm2 N, Cca - s1,d2,a1  </t>
  </si>
  <si>
    <t xml:space="preserve">Olflex Clasic 110H 7x1,5 mm2 N, Cca - s1,d2,a1  </t>
  </si>
  <si>
    <t xml:space="preserve">Brezhalogenski vodnik H07Z-K 2,5 mm2, zelen           </t>
  </si>
  <si>
    <t xml:space="preserve">Brezhalogenski vodnik H07Z-K 4 mm2, zelen           </t>
  </si>
  <si>
    <t xml:space="preserve">Brezhalogenski vodnik H07Z-K 6 mm2, zelen </t>
  </si>
  <si>
    <t xml:space="preserve">Brezhalogenski vodnik H07Z-K 10 mm2, zelen </t>
  </si>
  <si>
    <t xml:space="preserve">Brezhalogenski vodnik H07Z-K 16 mm2, zelen </t>
  </si>
  <si>
    <t xml:space="preserve">Brezhalogenski vodnik H07Z-K 25 mm2, zelen </t>
  </si>
  <si>
    <t xml:space="preserve">Brezhalogenski vodnik H07Z-K 95 mm2, zelen </t>
  </si>
  <si>
    <t>Cat 6A 23 AWG S/FTP 4-Pair LSHF/LSZH 
Cable Green - EuroClass Cca ( npr. LEVITON)</t>
  </si>
  <si>
    <t>LiHCH 2x0,75 mm2, Cca - s1,d2,a1</t>
  </si>
  <si>
    <t>LiHCH(TP) 2x2x0,75 mm2, Cca - s1,d2,a1</t>
  </si>
  <si>
    <t>LiHCH(TP) 3x2x0,75 mm2, Cca - s1,d2,a1</t>
  </si>
  <si>
    <t xml:space="preserve">J-H(St)H 1x2x0.8, Cca - s1,d2,a1, </t>
  </si>
  <si>
    <t xml:space="preserve">J-H(St)H 2x2x0.8,  Cca - s1,d2,a1 </t>
  </si>
  <si>
    <t xml:space="preserve">J-H(St)H 1x2x0.8 Bd BM, Cca - s1,d2,a1, </t>
  </si>
  <si>
    <t xml:space="preserve">J-H(St)H 2x2x0.8 Bd BM,  Cca - s1,d2,a1 </t>
  </si>
  <si>
    <t xml:space="preserve">J-Y(St)Y 1x2x0.8  </t>
  </si>
  <si>
    <t xml:space="preserve">J-Y(St)Y 2x2x0.8  </t>
  </si>
  <si>
    <t>V točki 2.5.4. smernice TSG-1-001 je glede na vrsto stavbe za vgrajene električne kable zahtevan minimalni razred odziva na ogenj. Ne glede na tam zapisane zahteve se lahko v vseh primerih uporabljajo kabli razreda Eca, če so položeni: 
- pod ometom z debelino najmanj 15 mm, 
- pod estrihi, če je izolacija pod estrihom in okoli kablov v širini najmanj 100 mm negorljiva (glej primer na sliki 11), 
- v stenah ali medetažnih ploščah, zaščitenih z mineralnimi ploščami z debelino najmanj 15 mm, 
- v stenah ali medetažnih ploščah, zaščitenih z mavčno-kartonskimi ploščami z debelino naj¬manj 20 mm in z negorljivo izolacijo z debelino 50 mm in gostoto najmanj 40 kg/m3, 
- v ustrezno požarno odporne inštalacijske jaške ali kanale. 
Tudi za odcepe kablov iz plošč ali sten so dovoljeni kabli razreda Eca, če je prosta dolžina kablov, ki so sicer položeni po enem od zgoraj navedenih načinov, krajša od 2 m.</t>
  </si>
  <si>
    <t xml:space="preserve">Dobava in montaža Tuboflex samogasnih inštalacijskih cevi (neširjenje strupenih plinov v primeru požara,….), komplet s spojkami, uvodnicami, položenih podometno  ali tehniki litega betona, komplet z vdolbenjem zidov  </t>
  </si>
  <si>
    <t xml:space="preserve">fi  16 mm         </t>
  </si>
  <si>
    <t xml:space="preserve">fi  20 mm                         </t>
  </si>
  <si>
    <t xml:space="preserve">fi  32 mm                         </t>
  </si>
  <si>
    <t>fi  63 mm,</t>
  </si>
  <si>
    <t>tubofleks fi 80 mm</t>
  </si>
  <si>
    <t xml:space="preserve">Dobava in montaža detektorja gibanja in prisotnosti, 180°, kot npr. tip theLuxa S180 WH, Theben, IP55, koda 1010505  </t>
  </si>
  <si>
    <t>Dobava in montaža  detektorja gibanja, 360°, kot npr. theLuxa S360 WH, Theben</t>
  </si>
  <si>
    <t xml:space="preserve">Dobava in montaža P/O stikalnega mesta za razsvetljavo, komplet s priklopi kablov, drobnim materialom, ustreznimi potrebnimi tipskimi dozami, ustreznimi okviri,  številčenjem, oznakami, ….., sestavljenega iz: </t>
  </si>
  <si>
    <t>1 x navadno stikalo</t>
  </si>
  <si>
    <t>2 x navadno stikalo</t>
  </si>
  <si>
    <t>3 x navadno stikalo</t>
  </si>
  <si>
    <t>1 x menjalno</t>
  </si>
  <si>
    <t>2 x menjalno</t>
  </si>
  <si>
    <t>3 x menjalno</t>
  </si>
  <si>
    <t>3 x križno</t>
  </si>
  <si>
    <t>1 x tipkalo</t>
  </si>
  <si>
    <t xml:space="preserve">Dobava in montaža P/O stikalnega mesta za senčila, komplet s priklopi kablov, drobnim materialom, ustreznimi potrebnimi tipskimi dozami, ustreznimi okviri,  številčenjem, oznakami, ….., sestavljenega iz: </t>
  </si>
  <si>
    <t>1 x stikalo žaluzij 1-0-2</t>
  </si>
  <si>
    <t xml:space="preserve">Dobava in montaža N/O stikalnega mesta za razsvetljavo, komplet s priklopi kablov, drobnim materialom, ustreznimi potrebnimi tipskimi dozami, ustreznimi okviri,  številčenjem, oznakami, ….., sestavljenega iz: </t>
  </si>
  <si>
    <t>1 x stikalo navadno, IP44</t>
  </si>
  <si>
    <t>1 x klecno stikalo, 16A, z LED signalko</t>
  </si>
  <si>
    <t>Dobava in montaža tipke za izklop v sili (montira zunaj pred vhodom v objekt), IP66, sistem z zaščitnim steklom, ki se zlomi v primeru potrebe po izklopu objekta, komplet s priklopi kablov, drobnim materialom, številčenjem, oznakami,….)</t>
  </si>
  <si>
    <t xml:space="preserve">Dobava in montaža P/O vtičniškega mesta, komplet s priklopi kablov, drobnim materialom, ustreznimi potrebnimi tipskimi dozami, ustreznimi okviri,  številčenjem, oznakami, ….., sestavljenega iz: </t>
  </si>
  <si>
    <t xml:space="preserve">1 x vtičnica 230V - agregat rdeče barve </t>
  </si>
  <si>
    <t xml:space="preserve">2 x vtičnica 230V  - agregat rdeče barve </t>
  </si>
  <si>
    <t xml:space="preserve">5 x vtičnica 230V  - agregat rdeče barve </t>
  </si>
  <si>
    <t xml:space="preserve">1 x vtičnica 230V- UPS zelene barve </t>
  </si>
  <si>
    <t xml:space="preserve">2 x vtičnica 230V- UPS zelene barve </t>
  </si>
  <si>
    <t>Opomba:
Število UPS vtičnic se prilagodi dejanskemu stanju</t>
  </si>
  <si>
    <t xml:space="preserve">1 x vtičnica 230V </t>
  </si>
  <si>
    <t xml:space="preserve">2 x vtičnica 230V </t>
  </si>
  <si>
    <t xml:space="preserve">3 x vtičnica 230V </t>
  </si>
  <si>
    <t xml:space="preserve">4 x vtičnica 230V </t>
  </si>
  <si>
    <t>1 x vtičnica 230V s pokrovom IP44, otroško varne</t>
  </si>
  <si>
    <t xml:space="preserve"> </t>
  </si>
  <si>
    <t>2 x vtičnica 230V s pokrovom IP44, otroško varne</t>
  </si>
  <si>
    <t xml:space="preserve">Dobava in montaža N/O vtičniškega mesta, komplet s priklopi kablov, drobnim materialom, ustreznimi potrebnimi tipskimi dozami, ustreznimi okviri,  številčenjem, oznakami, ….., sestavljenega iz: </t>
  </si>
  <si>
    <t xml:space="preserve">Dobava in montaža 3f. vtičnice 16A (CEE ali navadna - rešiti z uporabnikom), komplet s priklopi kablov, drobnim materialom, ustreznimi potrebnimi tipskimi dozami, ustreznimi okviri,  številčenjem, oznakami, …..,  </t>
  </si>
  <si>
    <t>Dobava in montaža vtičniškega gnezda sestavljenega iz:
1 x CEE 16A/400 VAC
2 x 16A/250 VAC
1 x RCCB 25/0,03A
1 x 3p. avt. odklopnik 16A
2 x 1p. avt. odklopnik 16A
kot npr. TDB04-11MV od TRACON ELECTRIC</t>
  </si>
  <si>
    <t>kos</t>
  </si>
  <si>
    <t>Dobava in montaža stenske samonavijalne CEE 16A, 5 polna kanalske rolete (podaljšek)
kot npr. AS SCHWABE 12649</t>
  </si>
  <si>
    <t>Dobava in montaža grebenastega stikala 1-0, 16A, 3p</t>
  </si>
  <si>
    <t>Dobava in montaža vroče cinkane kabelske police                                                                                                                                                                                                                                                                                                            
PK 50 v sestavi:</t>
  </si>
  <si>
    <t>1m  kabelska polica PK 50</t>
  </si>
  <si>
    <t>1m  pokrov police PPK 50</t>
  </si>
  <si>
    <t>0,5 kom  ravna spojnica RS 50</t>
  </si>
  <si>
    <t>6 kom vijak VE 03</t>
  </si>
  <si>
    <t xml:space="preserve">1 kom zidna ali stenska konzola  </t>
  </si>
  <si>
    <t>Dobava in montaža vroče cinkane kabelske police                                                                                                                                                                                                                                                                                                             PK 100 v sestavi:</t>
  </si>
  <si>
    <t>1m  kabelska polica PK 100</t>
  </si>
  <si>
    <t>1m  pokrov police PPK 100</t>
  </si>
  <si>
    <t>0,5 kom  ravna spojnica RS 100</t>
  </si>
  <si>
    <t xml:space="preserve">1 kom stropna ali zidna konzola  </t>
  </si>
  <si>
    <t>Dobava in montaža vroče cinkane kabelske police                                                                                                                                                                                                                                                                                                             PK 200 v sestavi:</t>
  </si>
  <si>
    <t>1m  kabelska polica PK 200</t>
  </si>
  <si>
    <t>1m  pokrov police PPK 200</t>
  </si>
  <si>
    <t>0,5 kom  ravna spojnica RS 200</t>
  </si>
  <si>
    <t>1m pregrada police za ločevanje kablov jakega in šibkega toka</t>
  </si>
  <si>
    <t xml:space="preserve">1 kom stropna ali zidna konzola </t>
  </si>
  <si>
    <t>Dobava in montaža vroče cinkane kabelske police                                                                                                                                                                                                                                                                                                             PK 300 v sestavi:</t>
  </si>
  <si>
    <t>1m  kabelska polica PK 300</t>
  </si>
  <si>
    <t>1m  pokrov police PPK 300</t>
  </si>
  <si>
    <t>0,5 kom  ravna spojnica RS 300</t>
  </si>
  <si>
    <t>1 kom zidna konzola  ali stropna montaža</t>
  </si>
  <si>
    <t xml:space="preserve">Dobava in montaža kabelske lestve, širine 300 mm, komplet z montažnim priborom v dvižnem jašku za elektro                                                                                                                                                                                                                                                                                                  </t>
  </si>
  <si>
    <t>Izdelava shem zasilne razsvetljave, komplet</t>
  </si>
  <si>
    <t>Označbe svetilk varnostne razsvetljave (št. razdelilca, tokokroga in št. svetilke v tokokrogu)</t>
  </si>
  <si>
    <t>Gradbeni preboji za potrebe elektro instalacij</t>
  </si>
  <si>
    <t xml:space="preserve">Izvedba raznih priklopov (vsi priklopi za moč, strojne inštalacije in razsvetljavo,…) koplet z drobnim materialom </t>
  </si>
  <si>
    <t>Ozemljitvena bakrena zbiralka 30x5x250 mm - GIP, privijačena v omaro z vijaki in izolacijskimi distančniki, komplet</t>
  </si>
  <si>
    <t>Ozemljitvena omarica za bakreno zbiralko 30x5x250 mm, p/o ali n/o, komplet</t>
  </si>
  <si>
    <t>Dobava in montaža ozemljitvenih omaric - DIP</t>
  </si>
  <si>
    <t>Ozemljitvene objemke</t>
  </si>
  <si>
    <t>Izvedba ozemljitev (razdelilci, kovinske mase), komplet</t>
  </si>
  <si>
    <t>Izvedba zapore prehoda požara skozi zidove pri prehodih kablov in  instalacij skozi različne požarne sektorje skozi požarne sektorje s protipož. premazi / EI 60 /</t>
  </si>
  <si>
    <t>Požarni premaz npr. Promastop Coating in plošča iz kamene volne ( npr. Promapyr TA) ali požarna pena , debelina stene min. 20 cm. Kable je potrebno premazati 10cm pred in 10cm po preboju v debelini najmanj 1mm suhega sloja. Ob montaži je potrebno upoštevati detajle po navodilih proizvajalca</t>
  </si>
  <si>
    <t>gradbena odprtina približno do  0,01 m2, debelina stene od 20 do 30 cm</t>
  </si>
  <si>
    <t>gradbena odprtina približno 0,01 do 0,02 m2, debelina stene do 30 cm</t>
  </si>
  <si>
    <t>Protipožarna tesnilna masa, kot npr. Hilti CFS-IS  za atestirano tesnitev manjših odprtin pri prehodu kablov iz prostora v prostor (E60)</t>
  </si>
  <si>
    <t>kg</t>
  </si>
  <si>
    <t>Ognjevarna masa  310 ml, za manše odprtine, atestirana za E60</t>
  </si>
  <si>
    <t>Pregledi, meritve, certifikati</t>
  </si>
  <si>
    <t>E.1.1. POLOŽITVENI MATERIALI</t>
  </si>
  <si>
    <t>SVETILA</t>
  </si>
  <si>
    <t>DOBAVA IN MONTAŽA SVETILK, KOMPLET Z DROBNIM, POMOŽNIM TER MONTAŽNIM MATERIALOM, PRIKLOPOM, Z SIJALKAMI, PREIZKUSOM DELOVANJA, prevozni in manipulativni stroški, priloženi certifikati, garancije,meritve osvetljenosti,……</t>
  </si>
  <si>
    <t>KOT NAPRIMER</t>
  </si>
  <si>
    <t xml:space="preserve">DEVO PRO II-E 77W 10400lm 840 PMMA 1500mm, Schrack
</t>
  </si>
  <si>
    <t>Stenski nosilec za svetilko LINDA +/- 45°, 18/36/58W</t>
  </si>
  <si>
    <t>Maia LED Round 330 30W/24W 3K/4K IP54 senzor weiss, Schrack</t>
  </si>
  <si>
    <t>DEVO PRO II 27W 3700lm 840 PMMA, SCHRACK</t>
  </si>
  <si>
    <t>EQUAMINI L580 LED1050-840 ,1050lm, THORN</t>
  </si>
  <si>
    <t>842 LED Panel - UGR&lt;19 - CRI=80 4000K CRI80 33W CLD Bianco, Disano Iiluminazione S.p.A, Schrack
šifra: SLD150205</t>
  </si>
  <si>
    <t>Dobava in montaža pribora za montažo zgornjih LED panelov v knauf strop, komplet</t>
  </si>
  <si>
    <t>Segon Eco 17W Tri-white 3K, 4K, 6.5K, 230V, 90°, ECG, white, Schrack</t>
  </si>
  <si>
    <t>Lano 4 LED 33W 840 3960lm 850mA M1250 UGR&lt;19, microprism Abdeckung, Schrack</t>
  </si>
  <si>
    <t>Komplet za viseco montažo LED panelov serije LANO 4 LED</t>
  </si>
  <si>
    <t>EVO LED square 8W 400lm, 3000K, IP54, senzor, atracitno siva, Schrack</t>
  </si>
  <si>
    <t>EVO LED square up/down 12,5W 750lm, 3000K, IP54, antracitno siva, Schrack</t>
  </si>
  <si>
    <t>T1</t>
  </si>
  <si>
    <t>ThornEco JULIE FLEX 1200 4200 840 COR MWS
LED svetilka, odporna proti vlagi, IP65 z opalnim difuzorjem za notranjo in pokrito zunanjo montažo.  Izdelana je iz visokokakovostnega polikarbonata (UV-stabiliziranega), zasnova je poenostavljena in brez sponk, hkrati pa zagotavlja enostaven, a varen dostop do gonilnika. Vgrajen mikrovalovni senzor gibanja. Skupni svetlobni tok: 4200 lm, vhodna moč svetilke: 34 W, učinkovitost svetilke: 124 lm/W, CCT: 4000K, življenjska doba: 50.000 ur pri L80, 
barvni upodabljanje: CRI &gt; 80. Toleranca kromatičnosti (začetni MacAdam): 4, udarna trdnost: IK08. Namestitev brez orodja, združljivo z BESA. 
 Svetlobni tok je na mestu nastavljiv v 3 korakih (FLEX1: 4200 lm (34 W), FLEX2: 3200 lm (25 W), FLEX3: 2200 lm (18 W).  Dimenzije: 1235 x 94 x 76 mm, teža: 1,6 kg.</t>
  </si>
  <si>
    <t>T2</t>
  </si>
  <si>
    <r>
      <t>ThornEco</t>
    </r>
    <r>
      <rPr>
        <b/>
        <sz val="11"/>
        <rFont val="Calibri"/>
        <family val="2"/>
        <charset val="238"/>
      </rPr>
      <t xml:space="preserve"> LARA VARIOFLEX 250 1200 830/35/40 MWS</t>
    </r>
    <r>
      <rPr>
        <sz val="11"/>
        <rFont val="Calibri"/>
        <family val="2"/>
        <charset val="238"/>
      </rPr>
      <t xml:space="preserve">
Stenska/stropna svetilka s homogeno površino za oddajanje svetlobe, tehnologija FLEX, IP65 za notranjo in zunanjo uporabo, skupni svetlobni tok: 1200 lm, vhodna moč svetilke: 11,5 W, učinkovitost sijalke: 104 lm/W. Barvna reprodukcija Ra &gt; 80, barvna temperatura 3000/3500/4000K, nastavljiva s stikalom. Življenjska doba: 50.000 ur L80, toleranca barve (začetni MacAdam): 4, udarna trdnost: IK10, združljiva s kompletom Plug&amp;Play Emergency za 3-urno pretvorbo v sili. Okvir in okvir veke sta na voljo kot dodatna oprema. Vgrajen senzor prisotnosti ,Ohišje: polikarbonat, bel. Difuzor: polikarbonat, opalni. Vhodna moč nastavljiva na kraju samem v 3 stopnjah (FLEX 1: 1200 lm (11,5 W), FLEX 2: 1000 lm (9,5 W), FLEX 3: 800 lm (7,5 W).  Dimenzije: Ø250 x 75 mm, teža: 1,1 kg.</t>
    </r>
  </si>
  <si>
    <t>S04</t>
  </si>
  <si>
    <t>Licross 21 Recessed MO, svetlobni vložek, material: pocinkana jeklena pločevina, tračno lakirano, v beli barvi, 
dolžina: 1.500mm, širina: 66mm, višina: 67mm, LED nazivni svetlobni tok: 4.160lm, barva svetlobe: 840, SDCM
(Standard Deviation of Colour Matching)MacAdam ≤ 3 SDCM (začetno), predstikalna naprava: VKLOP/IZKLOP, v kompletu: konektorski vtič, 3-pol., z izbiro faze priklopa, priklop na omrežje: 220..240V, AC, 50/60Hz, nazivna moč: 22W, notranje ožičenje brez halogenov, primarni svetlobnotehnični pokrov:
pokrov, material: PMMA, izstop svetlobe: direktno sevajoče, primarna svetlobna karakteristika: simetrično, zaščitna stopnja (celota): IP40, zaščitni razred (celota): zaščitni razred I (RI - zaščitna ozemljitev), certifikacijski znak:
CE, ENEC, VDE, UKCA, zaščitni znak: D pri uporabi v okolju brez ustrezne izpostavljenosti prahu z ustreznimi dodatki, odpornost na udarce: IK06,
dopustna okoliška temperatura za notranje prostore:
 -35..+50°C, 
Masa (kg): 1,3
Enako ali bolje kot Siteco Licross® 21 Recessed MO
ŠIFRA: 52TL127N44XG</t>
  </si>
  <si>
    <t>S05</t>
  </si>
  <si>
    <t>Licross Spot 21, z možnostjo usmeritve snopa, usmerjanje svetlobe: reflektor, material: aluminij, svetlobnotehnični pokrov: zaščitna plošča, material: steklo, kot sevanja: srednje široka porazdelitev, LED nazivni svetlobni tok: 3.020lm,
barva svetlobe: 940, v kompletu: konektorski vtič, 3-pol., z izbiro faze priklopa, priklop na omrežje: 220..240V, AC, 50/60Hz, material: aluminij, bele barve (RAL 9016), 
dolžina: 300mm, premer: 90mm, dekorativni obroč, 
material: PC,bele barve (RAL 9016), zaščitna stopnja (celota): IP20, zaščitni razred (celota):
zaščitni razred II (RII - zaščitno izoliranje), 
certifikacijski znak: CE, odpornost na udarce: IK02, dopustna okoliška temperatura za notranje prostore: -
-20..+25°C
Enako ali bolje kot Siteco Licross® Spot 21 
ŠIFRA: 51SL13MB11D2C</t>
  </si>
  <si>
    <t>Tračni sistem Licross® (svetlobni vložki in spoti že zajeti zgoraj)</t>
  </si>
  <si>
    <t>Nosilec 4,5m</t>
  </si>
  <si>
    <t>Licross®, tračni nosilec, material: pocinkana jeklena pločevina, tračno lakirano, v beli barvi, dolžina: 4.500 mm, širina: 64 mm, višina: 67mm, linijsko ožičenje: 9x 2,5mm², zaščitna stopnja (celota): največja IP64, odvisno od uporabljenih vložkov in dodatkov, zaščitni razred (celota): zaščitni razred I (RI - zaščitna ozemljitev), certifikacijski znak: CE, UKCA, skladnost LABS testirana v skladu z VDMA 24364:2018-05
Masa (kg): 7,1
Enako ali bolje kot Siteco Licross®, tračni nosilec
ŠIFRA: 51TR1J9</t>
  </si>
  <si>
    <t>Nosilec 3m</t>
  </si>
  <si>
    <t>Licross®, tračni nosilec, material: pocinkana jeklena pločevina, tračno lakirano, v beli barvi, dolžina: 3.000 mm, širina: 64 mm, višina: 67mm, linijsko ožičenje: 9x 2,5mm², zaščitna stopnja (celota): največja IP64, odvisno od uporabljenih vložkov in dodatkov, zaščitni razred (celota): zaščitni razred I (RI - zaščitna ozemljitev), certifikacijski znak: CE, UKCA, skladnost LABS testirana v skladu z VDMA 24364:2018-05
Masa (kg): 4,9
Enako ali bolje kot Siteco Licross®, tračni nosilec
ŠIFRA: 51TR1F9</t>
  </si>
  <si>
    <t>Čelne stranice</t>
  </si>
  <si>
    <t>Licross, čelna stranica, priključni sponki blok 'podajalnik', črn,14-polno, 1,5..2,5mm², čelna stranica, material: PC, v beli barvi, zaščitna stopnja (celota): za zaščitno stopnjo IP20, certifikacijski znak: CE, UKCA, enota pakiranja: 1 komplet = 2 kosa
ŠIFRA: 59TL1S</t>
  </si>
  <si>
    <t>Slepi pokrov</t>
  </si>
  <si>
    <t>Slepi pokrov, material: PC/ABS, v beli barvi, z možnostjo prirezovanja, dolžina: 1.500mm, zaščitna stopnja (celota): za zaščitno stopnjo IP20/IP40, certifikacijski znak: CE
Masa (kg): 0,2
Enako ali bolje kot Siteco Licross®, slepi pokrov
ŠIFRA: 59TL1A02</t>
  </si>
  <si>
    <t>Obešalni pribor (brez verige ali vrvice)</t>
  </si>
  <si>
    <t>Verižno obešalo, pritrditev na tračni nosilce, material: jeklo, pocinkano, z varovalnim kavljem (brez verige ali vrvice)
Masa (kg): 0,1
Enako ali bolje kot Siteco Licross®, verižno obešalo
šifra: 59TR9K</t>
  </si>
  <si>
    <t>Obešalni pribor - jeklena vrvica</t>
  </si>
  <si>
    <t>Vrvno obešalo, stropni tulec, material: legirano jeklo (V2A), vrvica, dolžina 2 metra, material: jeklo, pocinkano, pritrditev na tračni nosilce, material: vzmetno jeklo V2A
Masa (kg): 0,1
Enako ali bolje kot Siteco Licross®, vrvno obešalo
šifra: 59TR9RS</t>
  </si>
  <si>
    <t>Obešalni pribor - stropni pritrdilec</t>
  </si>
  <si>
    <t>Stropno pritrdilo, pritrdilni element, material: vzmetno jeklo V2A
šifra: 59TR9D</t>
  </si>
  <si>
    <t>stensko pritrdilo</t>
  </si>
  <si>
    <r>
      <t xml:space="preserve">Licross, stensko pritrdilo, nagibno, način montaže: vodoravna montaža, garnitura za montažo na steno, material: legirano jeklo (V2A), sestavljen je iz 2x stenskih in tirnih stranskih montažnih nosilcev, vijaka z glavo cilindra,
montažne sponke za tirnico, vsi deli iz V2A/V4A
Oznaka za naročilo: </t>
    </r>
    <r>
      <rPr>
        <b/>
        <sz val="11"/>
        <rFont val="Calibri"/>
        <family val="2"/>
        <charset val="238"/>
      </rPr>
      <t>59TR9N</t>
    </r>
  </si>
  <si>
    <t>Funcional inset 500 mm</t>
  </si>
  <si>
    <t>Functional insert, s priključnim adapterjem za priklop eksternih elemenov, npr. varnostne razsvetljavbe, v kompletu: konektorski vtič, 5- pol., z izbiro faze priklopa, priklop na omrežje: 230V, AC, 50/60Hz, sponka,5- polno, maks. 2,5mm², multi-adapter, material: jeklena pločevina, tračno lakirano, v beli barvi, za zaščitno stopnjo IP20/IP40, dolžina: 500mm, širina: 64mm, višina: 68mm, večnamenska uporaba, zaščitna stopnja (celota): IP20, zaščitni razred (celota): zaščitni razred I (RI - zaščitna ozemljitev), certifikacijski znak: CE
ŠIFRA: 56TL1M</t>
  </si>
  <si>
    <t>SISTEM VARNOSTNE RAZSVETLJAVE</t>
  </si>
  <si>
    <t>Pred naročilom je potrebno natančno preveriti rešitev postavitve in montaže vezano na dokončni načrt arhitekture.</t>
  </si>
  <si>
    <t>Varnostna svetilka K5 samodiagnost. sistem
HD-LED 3h, Schrack</t>
  </si>
  <si>
    <t>Varnostna svetilka K5 samodiagnost. sistem
HD-LED 3h + piktogram viseči , Schrack</t>
  </si>
  <si>
    <t>V03</t>
  </si>
  <si>
    <t>Licross, svetlobni vložek, material: jeklena pločevina, tračno lakirano, v beli barvi, dolžina: 500mm, širina: 59mm, višina: 60mm, montažna višina: 2,5..7m,
modul za zasilno razsvetljavo,LED nazivni svetlobni tok: 320lm, barva svetlobe: 740, predstikalna naprava: CEAG, v kompletu: konektorski vtič, 6-pol., z izbiro faze priklopa, priklop na omrežje: 220..240V, AC/DC, 0/50..60Hz,
nazivna moč: 3,9W, notranje ožičenje brez halogenov, za tračni nosilec, 9..14-žilni, za zasilno obratovanje, modul za nadzor napajanja CEAG, z naslovnim stikalom, možnost izbire med dvema linijama zasilne luči s premikanjem
kontaktnega zatiča brez orodja, preden ga vstavite v montažno tirnico, primarno usmerjanje svetlobe leča, material: PMMA, primarni svetlobnotehnični pokrov: pokrov, material: PMMA, izstop svetlobe: direktno sevajoče, primarna svetlobna karakteristika: simetrično, uporaba: površina,
združljiv z vsemi tehnološkimi sistemi CEAG STAR (ZB-S, DG-S (DualGuardS), LP-STAR, AT-S+), zaščitna stopnja (celota): IP40, zaščitni razred (celota):
zaščitni razred I (RI - zaščitna ozemljitev), certifikacijski znak: CE, UKCA,
zaščitni znak: D, kadar se uporablja v okolju brez ustrezne izpostavljenosti prahu, odpornost na udarce: IK06, dopustna okoliška temperatura za notranje prostore: -20..+40°C
Masa (kg): 0,5
Enako ali bolje kot Siteco Panik Route
ŠIFRA: 56TL157C4X31</t>
  </si>
  <si>
    <t>Svetilke na fasadi objekta :</t>
  </si>
  <si>
    <t xml:space="preserve">Svetilka za razsvetljavo  okolice in parkingov
MARUT S G2 P52 2k0 727 B504; Street luminaire
1 x LED 13W; 1940 lm, 2700K na fasadi =3m,
z redukcijo (50% redukcija brez krmilnega voda), komplet 
</t>
  </si>
  <si>
    <t>E.1.2. SVETILA</t>
  </si>
  <si>
    <t>STIKALNI BLOKI</t>
  </si>
  <si>
    <t>Vsi stikalni bloki morajo imeti tipska preskušanja                                                                                                                                                                                                                                                                                                            (mej segrevanja, dielektričnih lastnosti, kratkostične trdnosti, neprekinjenosti zaščitnega tokokroga, izolacijskih razdalj in plazilnih poti, mehanskega delovanja, stopnje mehanske zaščite) in kosovni preskusi.</t>
  </si>
  <si>
    <r>
      <t xml:space="preserve">DOBAVA IN MONTAŽA STIKALNEGA BLOKA </t>
    </r>
    <r>
      <rPr>
        <b/>
        <sz val="11"/>
        <rFont val="Calibri"/>
        <family val="2"/>
        <charset val="238"/>
      </rPr>
      <t>RG</t>
    </r>
    <r>
      <rPr>
        <sz val="11"/>
        <rFont val="Calibri"/>
        <family val="2"/>
        <charset val="238"/>
      </rPr>
      <t>, VGRADNA OMARA V ZID, IP43, KOVINSKA, ANTIKOROZIJSKO ZAŠČITEN, dimenzij v x š x g je okvirno 1800x930x190mm
(velikost prilagoditi opremi + 30% rezerve),                                               
z vgrajeno naslednjo opremo:</t>
    </r>
  </si>
  <si>
    <t>Glavno bremensko stikalo 160A, kot npr. NSX160 NA, z ročico, ki se montira na omaro in tuljavo MX za izklop v sili,  3p,  Schneider</t>
  </si>
  <si>
    <t>Prenapetostni odvodnik kot npr. iPRD65r 4P, tip 2, Schneider</t>
  </si>
  <si>
    <t>Prenapetostni odvodnik kot npr. iPRD40r 3P+N, Schneider</t>
  </si>
  <si>
    <t>Inštalacijski odklopnik za prenapetostni odvodnik, 50A, 4P, kot npr. iC60H, Schneider</t>
  </si>
  <si>
    <t>Inštalacijski odklopnik za prenapetostni odvodnik, 40A, 4P, kot npr. C60H, Schneider</t>
  </si>
  <si>
    <t xml:space="preserve">varovalčni ločilnik  100A, 3p 
kot npr. ISFT100, Schneider </t>
  </si>
  <si>
    <t>NV vloški 63A</t>
  </si>
  <si>
    <t xml:space="preserve">varovalčno podnožje, montaža na DIN letev, 3p, 50A, 
kot npr. SBI 125(&lt;50A), Schneider </t>
  </si>
  <si>
    <t xml:space="preserve">varovalčno podnožje, montaža na DIN letev, 4p, 50A, 
kot npr. SBI 125(&lt;50A), Schneider </t>
  </si>
  <si>
    <t xml:space="preserve">varovalčno podnožje, montaža na DIN letev, 3p, 100A, 
kot npr. SBI 125(&lt;125A), Schneider </t>
  </si>
  <si>
    <t xml:space="preserve">varovalčno podnožje, montaža na DIN letev, 4p, 100A, 
kot npr. SBI 125(&lt;125A), Schneider </t>
  </si>
  <si>
    <t>Varovalni vložek za SBI 50A</t>
  </si>
  <si>
    <t>Varovalni vložek za SBI 25A</t>
  </si>
  <si>
    <t>Varovalni vložek za SBI 20A</t>
  </si>
  <si>
    <t>Varovalni vložek za SBI 63A</t>
  </si>
  <si>
    <t>Stikalo 1-0-2, 4p, 40A</t>
  </si>
  <si>
    <r>
      <t>Merilnik toka, napetosti, delovne in jalove energije,montaža na DIN letev
Direktno merjenje - brez tokovnih transformatorjev
Dvotarifno merjenje energije, 1 x digitalni vhod 24V DC, 1 x  digitalni izhod
Modbus serijska komunikacija, MID - certifikat 
Razred merjenja aktivne energije 1 v skladu z IEC 62053-21
Tip</t>
    </r>
    <r>
      <rPr>
        <b/>
        <sz val="11"/>
        <rFont val="Calibri"/>
        <family val="2"/>
        <charset val="238"/>
      </rPr>
      <t xml:space="preserve"> iEM3355</t>
    </r>
    <r>
      <rPr>
        <sz val="11"/>
        <rFont val="Calibri"/>
        <family val="2"/>
        <charset val="238"/>
      </rPr>
      <t xml:space="preserve"> - 125A</t>
    </r>
  </si>
  <si>
    <t>samo vgradnja ( v popisu za EPV):
 napajalnik in ethernet stikalo:
ABLM1A24025MODULAR NAPAJANJE 24V 2.5A 1kos
MCSESU083FN0Modicon Unmanaged Switch 8TX 1kos</t>
  </si>
  <si>
    <t>predvidi prostor za naknadno vgradnjo</t>
  </si>
  <si>
    <t>samo vgradnja (v popisu za EPV):
vmesnik Modbus RTU na TCP:
PAS600T ESX PANEL SERVER UNIVERSAL 110-240VACDC</t>
  </si>
  <si>
    <t>samo vgradnja (v popisu za EPV):
EVCE-dinamično prilagajanje moči:
HMIBSCEA53D1EDB EVlink LMS 5 POSTAJ DINAMIČNO</t>
  </si>
  <si>
    <t xml:space="preserve">Zaščitno tokovno stikalo RCCB, tip A, 4p, 40/0,03A  </t>
  </si>
  <si>
    <t>Zaščitno tokovno stikalo RCCB, tip A, 4p, 25/0,03A</t>
  </si>
  <si>
    <t>Zaščitno tokovno stikalo RCCB, tip A, 4p, 16/0,03A</t>
  </si>
  <si>
    <t>Tokovni merilni transformator, Ue=720 V, sf &lt;= 5 (za Ip od 40 do 4000 A), IP20, IEC 61869-2 - 100/5 A - za kompenzacijo</t>
  </si>
  <si>
    <t>Inštalacijski odklopnik 15kA kot npr. iC60H    Schneider:</t>
  </si>
  <si>
    <t>2A,1P, C</t>
  </si>
  <si>
    <t>10A, 3P, D</t>
  </si>
  <si>
    <t>4A, 1P, C</t>
  </si>
  <si>
    <t>6A, 4P, C</t>
  </si>
  <si>
    <t>6A, 1P, B</t>
  </si>
  <si>
    <t>6A, 1P, C</t>
  </si>
  <si>
    <t>6A, 2P, C</t>
  </si>
  <si>
    <t>10A, 1P, B</t>
  </si>
  <si>
    <t>10A, 1P, C</t>
  </si>
  <si>
    <t xml:space="preserve">13A, 1P, B </t>
  </si>
  <si>
    <t xml:space="preserve">13A, 1P, C </t>
  </si>
  <si>
    <t>16A, 1P, C</t>
  </si>
  <si>
    <t>16A, 1P, B</t>
  </si>
  <si>
    <t>20A, 1P, C</t>
  </si>
  <si>
    <t>16A, 3P, C</t>
  </si>
  <si>
    <t>10A, 3P, B</t>
  </si>
  <si>
    <t>16A, 2P, C</t>
  </si>
  <si>
    <t>10A, 2P,C</t>
  </si>
  <si>
    <t>35A, 3P, C</t>
  </si>
  <si>
    <t>iC60H-DC, 2A, 1p</t>
  </si>
  <si>
    <t>40A, 3P, C</t>
  </si>
  <si>
    <t>25(35)A, 1P, C</t>
  </si>
  <si>
    <t>GB2-CD07 (2A)</t>
  </si>
  <si>
    <t>stikalo 1-0-2, 1p, 16A, DIN letev</t>
  </si>
  <si>
    <t>programska časovna ura, kot CCT15442, Schneider el., dvokanalna, letna</t>
  </si>
  <si>
    <t>cevne varovalke 2A</t>
  </si>
  <si>
    <t>cevne varovalke 500mA</t>
  </si>
  <si>
    <t>signalka LED rdeča, 230V, komplet s podnožjem</t>
  </si>
  <si>
    <t>signalka LED zelena, 230V, komplet s podnožjem</t>
  </si>
  <si>
    <t>svetlobno stikalo, komplet s senzorjem svetlobe</t>
  </si>
  <si>
    <t>motorski kontaktor(2kW), kot npr. LC1D09P7 + pom. kontakti 1NC+1NO</t>
  </si>
  <si>
    <t xml:space="preserve">stikalo 1-0, 1p, 10A </t>
  </si>
  <si>
    <t xml:space="preserve">stikalo 1-0-2, 1p, 10A </t>
  </si>
  <si>
    <t xml:space="preserve">stikalo 1-2, 2p, 40A </t>
  </si>
  <si>
    <t xml:space="preserve">tipka 0-1, 1p, 10A </t>
  </si>
  <si>
    <t>samo vgradnja v omaro enote za SOS - EN-24/1</t>
  </si>
  <si>
    <t>udarna tipka za izklop v sili - na omari</t>
  </si>
  <si>
    <t>Identifikacijska ploščica za kontaktor</t>
  </si>
  <si>
    <t>modularni inštalacijski kontakor za DIN letev, 1p, 25A, krmilna napetost 230V</t>
  </si>
  <si>
    <t>časovni rele z zakasnitvijo vklopa 230V, do 1 min., 1p</t>
  </si>
  <si>
    <t>RXM miniaturni relays z LED, 230VAC, tip RXM2AB2P7PVS, Schneider Electric
(komplet s podnožjem, RC členom in 2 polnim preklopnim relejem, 10A)</t>
  </si>
  <si>
    <t>RXM miniaturni relays z LED, 24VDC, tip RXM2AB2BDPVS, Schneider Electric
(komplet s podnožjem, zaščitni modul-diode in 2 polnim preklopnim relejem, 10A)</t>
  </si>
  <si>
    <t>Identifikacijska ploščica za rele</t>
  </si>
  <si>
    <t>Servisna vtičnica za montažo na DIN letev 16A, 2P</t>
  </si>
  <si>
    <t>Luč za razsvetljavo omare LED 230V</t>
  </si>
  <si>
    <t>STIKALO ZA NA VRATA - končno stikalo INL</t>
  </si>
  <si>
    <t>VENTILATOR 230V IP54, 
kot npr. NSYCVF850M230DG + FILTER IP54 +
MREŽA NSYCAG291DG, Schneider</t>
  </si>
  <si>
    <t>REŠETKA + IZREZI  - dovod + odvod</t>
  </si>
  <si>
    <t>TERMOSTAT ZA VENTILACIJO °C
SE  NSYCCOTH230VID, Schneider, komplet s tipali</t>
  </si>
  <si>
    <t>HIGROTHERM ELEKTRONSKI °C
SE  NSYCCOHYT 230VID, Schneider</t>
  </si>
  <si>
    <t>GRELEC Z VENTILATORJEM 150W, TIP NSYCR150WU2
SCHNEIDER</t>
  </si>
  <si>
    <t>Motorsko zaščitno stikalo GV2 ME 05 (0,63-1A), Schneider</t>
  </si>
  <si>
    <t>vrstne sponke, razne</t>
  </si>
  <si>
    <t>nosilec zbiralk</t>
  </si>
  <si>
    <t>podporni izolatorji</t>
  </si>
  <si>
    <t>montažne plošče, nosilci,…..</t>
  </si>
  <si>
    <t xml:space="preserve">zbiralke kuponal </t>
  </si>
  <si>
    <t>predal za načrte A4</t>
  </si>
  <si>
    <t>tesnilo komplet</t>
  </si>
  <si>
    <t>uvodnice - razne</t>
  </si>
  <si>
    <t>pribor montažni</t>
  </si>
  <si>
    <t>prekritje - plošča končna</t>
  </si>
  <si>
    <t>prekritje - profil kotni</t>
  </si>
  <si>
    <t>trak slepi</t>
  </si>
  <si>
    <t>ostali potrebni drobni material</t>
  </si>
  <si>
    <r>
      <t xml:space="preserve">Dobava in montaža zidnega podometnega razdelilca </t>
    </r>
    <r>
      <rPr>
        <b/>
        <sz val="10"/>
        <rFont val="Arial"/>
        <family val="2"/>
        <charset val="238"/>
      </rPr>
      <t>RM p/o , 48TE, dimenzij š=588, v=470, g=136 mm + kovinska vrata</t>
    </r>
    <r>
      <rPr>
        <sz val="10"/>
        <rFont val="Arial"/>
        <family val="2"/>
        <charset val="238"/>
      </rPr>
      <t>, dobava z ozemljitveno in ničelno zbiralko, IP30 Hager, Schrack oz. podobno, komplet z vsem potrebnim drobnim materialom, ,…..</t>
    </r>
  </si>
  <si>
    <t>Zaščitno tokovno stikalo RCCB, tip A, 4p, 40/0,03A</t>
  </si>
  <si>
    <t>Inštalacijski odklopnik 10kA :</t>
  </si>
  <si>
    <t>13A, 1P, C</t>
  </si>
  <si>
    <t>10(13)A, 3P, C</t>
  </si>
  <si>
    <t>RXM miniaturni relays z LED, 230VAC, tip RXM3AB2P7, Schneider Electric
( RC členom in 3 polnim preklopnim relejem, 10A)</t>
  </si>
  <si>
    <t>podnožje za rele RXZE2S111M</t>
  </si>
  <si>
    <t>DIN letev</t>
  </si>
  <si>
    <r>
      <t xml:space="preserve">Dobava in montaža zidnega nadometnega razdelilca </t>
    </r>
    <r>
      <rPr>
        <b/>
        <sz val="10"/>
        <rFont val="Arial"/>
        <family val="2"/>
        <charset val="238"/>
      </rPr>
      <t>RT n/o ,  dimenzij š=602, v=658, g=250 mm, kovinski</t>
    </r>
    <r>
      <rPr>
        <sz val="10"/>
        <rFont val="Arial"/>
        <family val="2"/>
        <charset val="238"/>
      </rPr>
      <t>, dobava z ozemljitveno in ničelno zbiralko, Schrack oz. podobno, komplet z vsem potrebnim drobnim materialom, ,…..</t>
    </r>
  </si>
  <si>
    <t>Bremensko stikalo, 4p, 80A, montaža na DIN letev</t>
  </si>
  <si>
    <t>Zaščitno tokovno stikalo RCCB, tip B, 4p, 63/0,03A</t>
  </si>
  <si>
    <t xml:space="preserve">Sistem za neprekinjeno napajanje, UPS kot ABB PowerValue   (EBM) dobavitelja kot npr.Mides ali enakovredno
3kVA, vhodna napetost 230V, izhodna napetost 230V
ročni baybas vgrajen v napravi
baterije nameščene v samostojni UPS napravi
</t>
  </si>
  <si>
    <t>Dobava in montaža filterske kompenzacijske naprave 
31,25 kVAr, kot npr. FASK1-31,25/460-7 od Enerprom 
Opomba:
Ko se objekt zgradi in začne delovati se naj izmerijo višjeharmoniki in se na to vgradi filterska kompenzacijska naprava, prilagojena na višje harmonike - meritve</t>
  </si>
  <si>
    <t>E.1.3. STIKALNI BLOKI</t>
  </si>
  <si>
    <t>Električne meritve, atesti, izjave, komplet protokoli,…..</t>
  </si>
  <si>
    <t>E.1. JAKI TOK</t>
  </si>
  <si>
    <t>ZUNANJI SISTEM ZAŠČITE PRED STRELO - ZAŠČITA PRED NEPOSREDNIM / DIREKTNIM UDAROM STRELE - STRELOVODNA INSTALACIJA</t>
  </si>
  <si>
    <t>OPOMBA: Vsi predvideni materiali z navedenim imenom določenih proizvajalcev se lahko nadomestijo z enakovrednimi  ali boljšimi karakteristikami!</t>
  </si>
  <si>
    <t>Postavke morajo zajemati montažo, drobni, vezni in montažni material, številčenje odvodov, prevozni in manipulativni stroški, ….</t>
  </si>
  <si>
    <t>Št.</t>
  </si>
  <si>
    <t>Opis</t>
  </si>
  <si>
    <t>Enota</t>
  </si>
  <si>
    <t>Količina</t>
  </si>
  <si>
    <t>Cena(€)</t>
  </si>
  <si>
    <t>Strošek (€)</t>
  </si>
  <si>
    <t>LOVILNI SISTEM STRELOVODNE INSTALACIJE</t>
  </si>
  <si>
    <r>
      <t xml:space="preserve">Dobava in montaža objemnega slemenskega nosilnega elementa </t>
    </r>
    <r>
      <rPr>
        <b/>
        <sz val="10"/>
        <rFont val="Arial"/>
        <family val="2"/>
        <charset val="238"/>
      </rPr>
      <t>SON02 (Rf-K)</t>
    </r>
    <r>
      <rPr>
        <sz val="10"/>
        <rFont val="Arial"/>
        <family val="2"/>
        <charset val="238"/>
      </rPr>
      <t xml:space="preserve"> iz nerjavečega jekla za pritrjevanje strelovodnega vodnika AH1 Al fi 8mm na opečnato/betonsko kritino (brez vrtanja). 
Proizvajalec HERMI
</t>
    </r>
  </si>
  <si>
    <r>
      <t xml:space="preserve">Dobava in montaža strešnega nosilnega elementa </t>
    </r>
    <r>
      <rPr>
        <b/>
        <sz val="10"/>
        <rFont val="Arial"/>
        <family val="2"/>
        <charset val="238"/>
      </rPr>
      <t>SON12 A (Rf-K)</t>
    </r>
    <r>
      <rPr>
        <sz val="10"/>
        <rFont val="Arial"/>
        <family val="2"/>
        <charset val="238"/>
      </rPr>
      <t xml:space="preserve"> iz nerjavečega jekla za pritrjevanje strelovodnega vodnika AH1 Al fi 8 mm na opečno/betonsko kritino (TONDACH, BRAMAC in podobno).
Proizvajalec HERMI
</t>
    </r>
  </si>
  <si>
    <t>Dobava in montaža AH razteznega elementa namenjenega za kompenziranje temperaturnih raztezkov strelovodnih vodnikov
(razdalje večje od 20m)</t>
  </si>
  <si>
    <r>
      <rPr>
        <b/>
        <sz val="10"/>
        <rFont val="Arial"/>
        <family val="2"/>
      </rPr>
      <t>SON02 nastavljiv pritrdilni komplet</t>
    </r>
    <r>
      <rPr>
        <sz val="10"/>
        <rFont val="Arial"/>
        <family val="2"/>
        <charset val="238"/>
      </rPr>
      <t xml:space="preserve">
Nastavljiv pritrdilni komplet za postavitev lovilne palice po slemenih streh. Komplet vsebuje nastavljiv objemni nosilec in lovilno palico dolžine 1,5 m.</t>
    </r>
    <r>
      <rPr>
        <sz val="10"/>
        <rFont val="Arial"/>
        <family val="2"/>
      </rPr>
      <t xml:space="preserve">
Proizvajalec HERMI</t>
    </r>
  </si>
  <si>
    <r>
      <rPr>
        <b/>
        <sz val="10"/>
        <rFont val="Arial"/>
        <family val="2"/>
      </rPr>
      <t>SON02 nastavljiv pritrdilni komplet</t>
    </r>
    <r>
      <rPr>
        <sz val="10"/>
        <rFont val="Arial"/>
        <family val="2"/>
        <charset val="238"/>
      </rPr>
      <t xml:space="preserve">
Nastavljiv pritrdilni komplet za postavitev lovilne palice po slemenih streh. Komplet vsebuje nastavljiv objemni nosilec in lovilno palico dolžine 0,5 m.</t>
    </r>
    <r>
      <rPr>
        <sz val="10"/>
        <rFont val="Arial"/>
        <family val="2"/>
      </rPr>
      <t xml:space="preserve">
Proizvajalec HERMI</t>
    </r>
  </si>
  <si>
    <t>Dobava in montaža lovilne palice LOP0,5
Proizvajalec HERMI</t>
  </si>
  <si>
    <r>
      <rPr>
        <b/>
        <sz val="10"/>
        <rFont val="Arial"/>
        <family val="2"/>
      </rPr>
      <t>LOP-P12 pritrdilni komplet</t>
    </r>
    <r>
      <rPr>
        <sz val="10"/>
        <rFont val="Arial"/>
        <family val="2"/>
        <charset val="238"/>
      </rPr>
      <t xml:space="preserve">
Pritrdilni komplet za postavitev lovilne palice 
LOP0,5 - LOP4,0 na betonske/opečne kritine. Lovilna palica se na pritrdilni element pritrdi s pomočjo ustrezne sponke KON02. Pritrdilna konstrukcija
se na pritrdilni element pritrjuje s pomočjo ustreznega vijaka. Lovilne palice višine nad 3m je potrebno dodatno sidrati z "V" ali "I" distančnimi elementi.</t>
    </r>
  </si>
  <si>
    <t>ODVODNI SISTEM STRELOVODNE INSTALACIJE</t>
  </si>
  <si>
    <r>
      <t xml:space="preserve">Dobava in montaža cevnih objemk </t>
    </r>
    <r>
      <rPr>
        <b/>
        <sz val="10"/>
        <rFont val="Arial"/>
        <family val="2"/>
        <charset val="238"/>
      </rPr>
      <t>KON10 A (Rf-V)</t>
    </r>
    <r>
      <rPr>
        <sz val="10"/>
        <rFont val="Arial"/>
        <family val="2"/>
        <charset val="238"/>
      </rPr>
      <t xml:space="preserve">, </t>
    </r>
    <r>
      <rPr>
        <b/>
        <sz val="10"/>
        <rFont val="Arial"/>
        <family val="2"/>
        <charset val="238"/>
      </rPr>
      <t xml:space="preserve"> </t>
    </r>
    <r>
      <rPr>
        <sz val="10"/>
        <rFont val="Arial"/>
        <family val="2"/>
        <charset val="238"/>
      </rPr>
      <t xml:space="preserve">za pritrjevanje ploščatega strelovodnega vodnika RH1 Rf 30 x 3,5 mm na odtočne cevi. 
Proizvajalec HERMI
</t>
    </r>
  </si>
  <si>
    <r>
      <t xml:space="preserve">Dobava in montaža zidnega nosilnega elementa </t>
    </r>
    <r>
      <rPr>
        <b/>
        <sz val="10"/>
        <rFont val="Arial"/>
        <family val="2"/>
        <charset val="238"/>
      </rPr>
      <t xml:space="preserve">ZON03 DIREKT (Rf-V) </t>
    </r>
    <r>
      <rPr>
        <sz val="10"/>
        <rFont val="Arial"/>
        <family val="2"/>
        <charset val="238"/>
      </rPr>
      <t xml:space="preserve">za pritrjevanje okroglega strelovodnega vodnika AH4 fi 8mm s PVC oblogo na trde stene - izvedba podometnih odvodov. 
Proizvajalec HERMI
</t>
    </r>
  </si>
  <si>
    <r>
      <t xml:space="preserve">Dobava in montaža povozne merilne omarice </t>
    </r>
    <r>
      <rPr>
        <b/>
        <sz val="10"/>
        <rFont val="Arial"/>
        <family val="2"/>
        <charset val="238"/>
      </rPr>
      <t>ZON06 (PE-Ltž)</t>
    </r>
    <r>
      <rPr>
        <sz val="10"/>
        <rFont val="Arial"/>
        <family val="2"/>
        <charset val="238"/>
      </rPr>
      <t xml:space="preserve"> za izvedbo merilnih spojev pri podometni izvedbi vertikalnih odvodov v povoznih tleh ob objektu. Dimenzije povozne merilne omarice 325 x 225 x 150 mm (D x Š x V), nosilnost 5 T, telo omarice je izdelano iz umetnih materialov obstojnih na atmosferi (PE), pokrov omarice pa je izdelan iz litega železa (Ltž) 
Proizvajalec HERMI
</t>
    </r>
  </si>
  <si>
    <t>KONTAKTNI MATERIAL IN STRELOVODNI VODNIKI</t>
  </si>
  <si>
    <r>
      <t xml:space="preserve">Dobava in montaža merilne sponke </t>
    </r>
    <r>
      <rPr>
        <b/>
        <sz val="10"/>
        <rFont val="Arial"/>
        <family val="2"/>
        <charset val="238"/>
      </rPr>
      <t xml:space="preserve">KON02 (Rf-V) </t>
    </r>
    <r>
      <rPr>
        <sz val="10"/>
        <rFont val="Arial"/>
        <family val="2"/>
        <charset val="238"/>
      </rPr>
      <t xml:space="preserve"> za izdelavo merilnega spoja med strelovodnim vodnikom AH1 in ozemljilnim trakom. 
Proizvajalec HERMI
</t>
    </r>
  </si>
  <si>
    <r>
      <t xml:space="preserve">Dobava in montaža sponke </t>
    </r>
    <r>
      <rPr>
        <b/>
        <sz val="10"/>
        <rFont val="Arial"/>
        <family val="2"/>
        <charset val="238"/>
      </rPr>
      <t>KON04 A SIMPLE (Rf-V)</t>
    </r>
    <r>
      <rPr>
        <sz val="10"/>
        <rFont val="Arial"/>
        <family val="2"/>
        <charset val="238"/>
      </rPr>
      <t xml:space="preserve"> iz nerjavečega jekla za medsebojno spajanje/podaljševanje okroglih strelovodnih vodnikov. 
Proizvajalec HERMI
</t>
    </r>
  </si>
  <si>
    <r>
      <t xml:space="preserve">Dobava in montaža žlebne sponke </t>
    </r>
    <r>
      <rPr>
        <b/>
        <sz val="10"/>
        <rFont val="Arial"/>
        <family val="2"/>
        <charset val="238"/>
      </rPr>
      <t xml:space="preserve">KON06 (Rf-V) </t>
    </r>
    <r>
      <rPr>
        <sz val="10"/>
        <rFont val="Arial"/>
        <family val="2"/>
        <charset val="238"/>
      </rPr>
      <t xml:space="preserve"> za izdelavo spojev med strelovodnim vodnikom in žlebnim koritom. 
Proizvajalec HERMI
</t>
    </r>
  </si>
  <si>
    <r>
      <t xml:space="preserve">Dobava in montaža merilne sponke </t>
    </r>
    <r>
      <rPr>
        <b/>
        <sz val="10"/>
        <rFont val="Arial"/>
        <family val="2"/>
        <charset val="238"/>
      </rPr>
      <t>KON07 (Rf-V)</t>
    </r>
    <r>
      <rPr>
        <sz val="10"/>
        <rFont val="Arial"/>
        <family val="2"/>
        <charset val="238"/>
      </rPr>
      <t xml:space="preserve"> iz nerjavečega jekla za izvedbo križnih spojev med okroglimi vodniki oziroma za podaljševanje okroglega vodnika. 
Proizvajalec HERMI
</t>
    </r>
  </si>
  <si>
    <r>
      <t xml:space="preserve">Dobava in montaža odkapnika </t>
    </r>
    <r>
      <rPr>
        <b/>
        <sz val="10"/>
        <rFont val="Arial"/>
        <family val="2"/>
        <charset val="238"/>
      </rPr>
      <t xml:space="preserve">KON21 (Rf-V) </t>
    </r>
    <r>
      <rPr>
        <sz val="10"/>
        <rFont val="Arial"/>
        <family val="2"/>
        <charset val="238"/>
      </rPr>
      <t xml:space="preserve">za preprečitev zatekanja vode v steno po strelovodnem vodniku v primeru podometnih vertikalnih odvodov. 
Proizvajalec HERMI
</t>
    </r>
  </si>
  <si>
    <r>
      <t xml:space="preserve">Dobava in montaža oznak merilnih mest </t>
    </r>
    <r>
      <rPr>
        <b/>
        <sz val="10"/>
        <rFont val="Arial"/>
        <family val="2"/>
        <charset val="238"/>
      </rPr>
      <t>MŠ (Rf-V).</t>
    </r>
    <r>
      <rPr>
        <sz val="10"/>
        <rFont val="Arial"/>
        <family val="2"/>
        <charset val="238"/>
      </rPr>
      <t xml:space="preserve"> 
Proizvajalec HERMI
</t>
    </r>
  </si>
  <si>
    <r>
      <t>Dobava in montaža zidnega nosilca</t>
    </r>
    <r>
      <rPr>
        <b/>
        <sz val="10"/>
        <rFont val="Arial"/>
        <family val="2"/>
        <charset val="238"/>
      </rPr>
      <t xml:space="preserve"> ZON03D</t>
    </r>
    <r>
      <rPr>
        <sz val="10"/>
        <rFont val="Arial"/>
        <family val="2"/>
        <charset val="238"/>
      </rPr>
      <t xml:space="preserve">, izdelan iz nerjaveče pločevine (Rf), primeren za
pritrjevanje strelovodnega vodnika direktno na betonsko steno, v primeru izvedbe podometnih strelovodnih vodov, z vijakom 50 mm in PVC-vložkom Φ8 mm, vodnik se na nosilec pritrjuje z vijačenjem.
Proizvajalec HERMI
</t>
    </r>
  </si>
  <si>
    <r>
      <t xml:space="preserve">Dobava in montaža okroglega aluminijastega strelovodnega vodnika </t>
    </r>
    <r>
      <rPr>
        <b/>
        <sz val="10"/>
        <rFont val="Arial"/>
        <family val="2"/>
        <charset val="238"/>
      </rPr>
      <t>AH1</t>
    </r>
    <r>
      <rPr>
        <sz val="10"/>
        <rFont val="Arial"/>
        <family val="2"/>
        <charset val="238"/>
      </rPr>
      <t xml:space="preserve"> Al fi 8mm na tipske strelovodne nosilne elemente. 
Proizvajalec HERMI
</t>
    </r>
  </si>
  <si>
    <r>
      <t>Dobava in montaža okroglega strelovodnega vodnika iz aluminija s PVC plaščem dimenzije Φ8 mm</t>
    </r>
    <r>
      <rPr>
        <b/>
        <sz val="10"/>
        <rFont val="Arial"/>
        <family val="2"/>
        <charset val="238"/>
      </rPr>
      <t xml:space="preserve"> AH4</t>
    </r>
    <r>
      <rPr>
        <sz val="10"/>
        <rFont val="Arial"/>
        <family val="2"/>
        <charset val="238"/>
      </rPr>
      <t>,
namenjen izdelavi podometnih odvodnih vodov. Pri montaži vodnika ni potrebno polagati v samogasno zaščitno cev.
Pritrjevanje vodnika na steno se izvede z nosilnimi elementi ZON03 D.</t>
    </r>
  </si>
  <si>
    <r>
      <t xml:space="preserve">Dobava in montaža okroglega strelovodnega vodnika </t>
    </r>
    <r>
      <rPr>
        <b/>
        <sz val="10"/>
        <rFont val="Arial"/>
        <family val="2"/>
        <charset val="238"/>
      </rPr>
      <t>RH3*H2</t>
    </r>
    <r>
      <rPr>
        <sz val="10"/>
        <rFont val="Arial"/>
        <family val="2"/>
        <charset val="238"/>
      </rPr>
      <t xml:space="preserve"> Rf fi 8mm za izvedbo podometnih vertiklanih odvodov. 
Proizvajalec HERMI
</t>
    </r>
  </si>
  <si>
    <t xml:space="preserve">Dobava in montaža samogasne cevi za podometne izvode. 
Proizvajalec HERMI
</t>
  </si>
  <si>
    <t>OZEMLJITVENI SISTEM STRELOVODNE INSTALACIJE IN IZENAČITVE POTENCIALOV</t>
  </si>
  <si>
    <r>
      <t xml:space="preserve">Dobava in montaža sponke </t>
    </r>
    <r>
      <rPr>
        <b/>
        <sz val="10"/>
        <rFont val="Arial"/>
        <family val="2"/>
        <charset val="238"/>
      </rPr>
      <t xml:space="preserve">KON01 (Rf-V) </t>
    </r>
    <r>
      <rPr>
        <sz val="10"/>
        <rFont val="Arial"/>
        <family val="2"/>
        <charset val="238"/>
      </rPr>
      <t xml:space="preserve">iz nerjavečega jekla za izvedbo spojev med ploščatim strelovodnim vodniki. 
Proizvajalec HERMI
</t>
    </r>
  </si>
  <si>
    <r>
      <t xml:space="preserve">Dobava in montaža sponke </t>
    </r>
    <r>
      <rPr>
        <b/>
        <sz val="10"/>
        <rFont val="Arial"/>
        <family val="2"/>
        <charset val="238"/>
      </rPr>
      <t xml:space="preserve">KON09 (Fe) </t>
    </r>
    <r>
      <rPr>
        <sz val="10"/>
        <rFont val="Arial"/>
        <family val="2"/>
        <charset val="238"/>
      </rPr>
      <t xml:space="preserve">iz jekla za izvedbo spojev med ploščatimi strelovodnimi vodniki do širine 40 mm ter armaturo temeljev do fi 20 mm v betonu. 
Proizvajalec HERMI
</t>
    </r>
  </si>
  <si>
    <r>
      <t xml:space="preserve">Dobava in montaža ploščatega vodnika </t>
    </r>
    <r>
      <rPr>
        <b/>
        <sz val="10"/>
        <rFont val="Arial"/>
        <family val="2"/>
        <charset val="238"/>
      </rPr>
      <t>RH1*H2</t>
    </r>
    <r>
      <rPr>
        <sz val="10"/>
        <rFont val="Arial"/>
        <family val="2"/>
        <charset val="238"/>
      </rPr>
      <t xml:space="preserve"> 30x3,5 mm iz nerjavečega jekla 30x3,5 mm za izvedbo ozemljitvene instalacije. 
Proizvajalec HERMI
</t>
    </r>
  </si>
  <si>
    <t xml:space="preserve">Vizuelni pregled, meritve strelovodne napeljave z izdajo merilnega poročila s pripadajočo tehnično dokumentacijo
</t>
  </si>
  <si>
    <t xml:space="preserve">Drobni in montažni material 
</t>
  </si>
  <si>
    <t xml:space="preserve">Transportni in manipulativni stroški  
</t>
  </si>
  <si>
    <r>
      <t xml:space="preserve">Nepredvidena dela z vpisom v gradbeni dnevnik </t>
    </r>
    <r>
      <rPr>
        <b/>
        <sz val="10"/>
        <rFont val="Arial CE"/>
        <charset val="238"/>
      </rPr>
      <t xml:space="preserve"> 
</t>
    </r>
  </si>
  <si>
    <t>SKUPAJ STRELOVODNA INSTALACIJA</t>
  </si>
  <si>
    <r>
      <rPr>
        <b/>
        <sz val="11"/>
        <rFont val="Calibri"/>
        <family val="2"/>
        <charset val="238"/>
      </rPr>
      <t>Opomba:</t>
    </r>
    <r>
      <rPr>
        <sz val="11"/>
        <rFont val="Calibri"/>
        <family val="2"/>
        <charset val="238"/>
      </rPr>
      <t xml:space="preserve"> 
pred izvedbo preveriti strešno kritino, debelino izolacije, tip fasade,…..., ter temu prilagoditi po potrebi ustrezni strelovodni material</t>
    </r>
  </si>
  <si>
    <t>DIZELSKI ELEKTRIČNI AGREGAT KOT  tip FE16S/PW-C   v ZVOČNO IZOLIRANEM OHIŠJU 
z ohišjem za dušenje hrupa 58±3 dB(A)/7m, kot npr. dobavitelja MIDES ali podobno</t>
  </si>
  <si>
    <t>Postavke morajo zajemati montažo, drobni, vezni in montažni material, zaključevanje in oštevilčenje kablov, priključevanje naprav, označevanje elementov in naprav, prevozni in manipulativni stroški</t>
  </si>
  <si>
    <t>Priloženi certifikati, garancije,…</t>
  </si>
  <si>
    <t xml:space="preserve">Dizelski agregat postavljen (pod nadstreškom) na zunanjem platoju na betonskem temelju.
Namenjen je rezervnemu napajanju v primeru izpada električnega omrežja. </t>
  </si>
  <si>
    <t>1.1.</t>
  </si>
  <si>
    <t xml:space="preserve">Dizelski električni agregat kot FE16S/PW-C, dobavitelja MIDES 
ali enakovredno </t>
  </si>
  <si>
    <t>Nazivna trajna moč: najmanj 13,1 kVA</t>
  </si>
  <si>
    <t>Delovna trajna moč: najmanj 10,5 kW</t>
  </si>
  <si>
    <t>Trenutna nazivna moč: najmanj 14,5 kVA</t>
  </si>
  <si>
    <t>Trenutna delovna moč: najmanj 11,6 kW</t>
  </si>
  <si>
    <t>Nazivna napetost: 400/230 V</t>
  </si>
  <si>
    <t>Nazivna frekvenca: 50 Hz</t>
  </si>
  <si>
    <t>Vrtljaji : 1500 /min</t>
  </si>
  <si>
    <t>Faktor moči: 0,8</t>
  </si>
  <si>
    <t>1.2.</t>
  </si>
  <si>
    <t>Dizelski električni agregat v zvočno izoliranem ohišju</t>
  </si>
  <si>
    <t>Maksimana dolžina: 1750 mm</t>
  </si>
  <si>
    <t>Maksimalna širina: 700 mm</t>
  </si>
  <si>
    <t>Maksimalna višina: 1125 mm</t>
  </si>
  <si>
    <t>Masa agregata (brez goriva): 575 kg</t>
  </si>
  <si>
    <t>1.3.</t>
  </si>
  <si>
    <t>Pogonski motor kot Perkins 403A 15G1</t>
  </si>
  <si>
    <t>Tekočinsko hlajen dizelski motor</t>
  </si>
  <si>
    <t>Vrsta:  3 valjni v liniji</t>
  </si>
  <si>
    <t xml:space="preserve">Največja moč motorja pri 1500/min najmanj: 17,8 kM (  12,67 kW) </t>
  </si>
  <si>
    <r>
      <t>Način regulacije vrtljajev motorja:</t>
    </r>
    <r>
      <rPr>
        <b/>
        <sz val="11"/>
        <rFont val="Arial"/>
        <family val="2"/>
        <charset val="238"/>
      </rPr>
      <t xml:space="preserve"> elektronski</t>
    </r>
  </si>
  <si>
    <t xml:space="preserve">Nivo emisij: non emissioned </t>
  </si>
  <si>
    <t>Napetost zagonskih akumulatorjev: 12 V 85Ah</t>
  </si>
  <si>
    <t>Največja poraba goriva pri 75 % obremenitvi  2,8  l/h</t>
  </si>
  <si>
    <t>Vključene vse potrebne tehnične tekočine motorja.</t>
  </si>
  <si>
    <t>1.4.</t>
  </si>
  <si>
    <t>Generator</t>
  </si>
  <si>
    <t>Sinhronski generator kot  LINZ E1S13 ME/4  ali ekvivalentno</t>
  </si>
  <si>
    <t xml:space="preserve">Sinhronski generator z elektronsko regulacijo napetosti:  ±4%  </t>
  </si>
  <si>
    <t>Trajna moč generatorja najmanj: 16 kVA</t>
  </si>
  <si>
    <t>Nazivna medfazna napetost: 400V</t>
  </si>
  <si>
    <t>Nazivna fazna napetost: 230V</t>
  </si>
  <si>
    <t>Nazivna frekvenca: 50Hz</t>
  </si>
  <si>
    <t>Stopnja zaščite: IP21</t>
  </si>
  <si>
    <t>Impregnacija H (zunanja temperatura 40°C)</t>
  </si>
  <si>
    <t>1.5.</t>
  </si>
  <si>
    <t>Zvočno izolirano ohišje za zunanjo ali notranjo montažo.</t>
  </si>
  <si>
    <r>
      <t>Ohišje na vsaki strani opremljeno z vrati,</t>
    </r>
    <r>
      <rPr>
        <u/>
        <sz val="11"/>
        <color indexed="8"/>
        <rFont val="Arial"/>
        <family val="2"/>
        <charset val="238"/>
      </rPr>
      <t xml:space="preserve"> </t>
    </r>
    <r>
      <rPr>
        <sz val="11"/>
        <color indexed="8"/>
        <rFont val="Arial"/>
        <family val="2"/>
        <charset val="238"/>
      </rPr>
      <t>ki omogočajo enostaven dostop do motorja v notranjosti ohišja. Vsa vrata opremljena s kljuko in ključavnico.</t>
    </r>
  </si>
  <si>
    <t xml:space="preserve">Ohišje je prašno barvano. </t>
  </si>
  <si>
    <t>1.6.</t>
  </si>
  <si>
    <t>Dvoplaščni rezervoar za gorivo</t>
  </si>
  <si>
    <t>Dvoplaščni rezervoar za gorivo je montiran v podnožje agregata. Prostornina rezervoarja je 70 litrov. Rezervoar mora biti pred zagonom agregata napolnjen s 50 litri dizelskega goriva.</t>
  </si>
  <si>
    <t xml:space="preserve">Rezervoar mora zadostovati za več kot 24 ur delovanja pri 75% bremenu. </t>
  </si>
  <si>
    <t>1.6.a</t>
  </si>
  <si>
    <t xml:space="preserve">Lovilna posoda za tekočine motorja </t>
  </si>
  <si>
    <t>Vključen digitalni nivojski senzor tekočine povezan na krmilnik.</t>
  </si>
  <si>
    <t>1.7.</t>
  </si>
  <si>
    <t>Grelnik pogonskega motorja</t>
  </si>
  <si>
    <t>Grelnik pogonskega motorja je montiran na podnožje agregata. Vzdržuje primerno temperaturo in omogoča lažji zagon in takojšnjo obremenitev motorja. Grelnik se napaja iz električnega omrežja.</t>
  </si>
  <si>
    <t>1.8.</t>
  </si>
  <si>
    <t>Akumulatorski polnilnik</t>
  </si>
  <si>
    <t>Akumulatorski polnilnik je montiran v notranjosti elektro komandne omare. Vzdržuje napolnjenost akumulatorjev z električno energijo. Polnilnik je procesorsko krmiljen in se napaja iz električnega omrežja.</t>
  </si>
  <si>
    <t>1.9.</t>
  </si>
  <si>
    <t>Ročna črpalka za črpanje motornega olja</t>
  </si>
  <si>
    <t>Ročna črpalka, ki je montirana na podnožje agregata omogoča črpanje izrabljenega motornega olja iz oljnega korita.</t>
  </si>
  <si>
    <t>Elektro komandna omara s krmilnikom kot ComAp IL4AMF25</t>
  </si>
  <si>
    <t>Montirana na podnožje agregata. Služi za nadzor in upravljanje dizelskega električnega agregata. Omogoča:</t>
  </si>
  <si>
    <t>Programiranje logičnih funkcij - PLC in jihovo povezavo na fizične vhode/izhode krmilnika.</t>
  </si>
  <si>
    <t xml:space="preserve">Samodejni zagon agregata ob izpadu ali anomalijah na omrežju ali zunanjem prostonap. signalu. </t>
  </si>
  <si>
    <t>Ročni zagon in zaustavitev agregata</t>
  </si>
  <si>
    <t>Testni zagon agregata</t>
  </si>
  <si>
    <t>Merjenje električnih veličin dizelskega agregata:</t>
  </si>
  <si>
    <r>
      <t xml:space="preserve">Napetost generatorja (V): </t>
    </r>
    <r>
      <rPr>
        <b/>
        <sz val="11"/>
        <rFont val="Arial"/>
        <family val="2"/>
        <charset val="238"/>
      </rPr>
      <t>L1</t>
    </r>
    <r>
      <rPr>
        <sz val="11"/>
        <rFont val="Arial"/>
        <family val="2"/>
        <charset val="238"/>
      </rPr>
      <t>, L2 in L3</t>
    </r>
  </si>
  <si>
    <r>
      <t xml:space="preserve">Tok generatorja (A): </t>
    </r>
    <r>
      <rPr>
        <b/>
        <sz val="11"/>
        <rFont val="Arial"/>
        <family val="2"/>
        <charset val="238"/>
      </rPr>
      <t>L1</t>
    </r>
    <r>
      <rPr>
        <sz val="11"/>
        <rFont val="Arial"/>
        <family val="2"/>
        <charset val="238"/>
      </rPr>
      <t>, L2 in L3</t>
    </r>
  </si>
  <si>
    <t>Frekvenca generatorja (Hz):</t>
  </si>
  <si>
    <t>Merjenje električnih veličin omrežja:</t>
  </si>
  <si>
    <t>Napetost (V): L1, L2 in L3</t>
  </si>
  <si>
    <t>Frekvenca omrežja (Hz)</t>
  </si>
  <si>
    <t>Merjenje mehanskih veličin dizelskega agregata:</t>
  </si>
  <si>
    <t>Nivo goriva v dnevnem rezervoarju v %</t>
  </si>
  <si>
    <t>Število vrtljajev pogonskega motorja</t>
  </si>
  <si>
    <t>Števec delovnih ur</t>
  </si>
  <si>
    <t>Števec ur do naslednjega servisa</t>
  </si>
  <si>
    <t>Temperatura hladilne tekočine pogonskega motorja</t>
  </si>
  <si>
    <t>Tlak motornega olja</t>
  </si>
  <si>
    <t>Beleženje:</t>
  </si>
  <si>
    <t>Število zagonov pogonskega motorja</t>
  </si>
  <si>
    <t>Zgodovino dogodkov in alarmov</t>
  </si>
  <si>
    <t xml:space="preserve">Omara je opremljena z LCD prikazovalnikom in tipkami za upravljanje ter stikalom za izklop v sili. </t>
  </si>
  <si>
    <t>Dve reži za dve razširitveni ali komunikacijsko kartico (katice niso vključene).</t>
  </si>
  <si>
    <t>2.1.</t>
  </si>
  <si>
    <t>Termo-magnetno zaščitno stikalo (inštalacijski odklopnik)</t>
  </si>
  <si>
    <t>Termo-magnetno zaščitno stikalo, ki je montirano v notranjosti elektro komandne omare agregata služi za zaščito pred preobremenitvijo agregata in zaščito pred kratkim stikom.</t>
  </si>
  <si>
    <t>2.2.</t>
  </si>
  <si>
    <t xml:space="preserve">Avtomatsko preklopno stilkalo kontaktorske izvedbe </t>
  </si>
  <si>
    <t>Zajem signalov za tipanje prisotnosti in anomalije omrežja na nadzorno ploščo agregata.
Krmiljen iz nadzorne plošče agregata izvede avtomatski preklop celotnega bremena na agregatsko napajanje ob izpadu omrežja in delujočem agregatu. ATS preklopno stikalo ie inštalirano v zvočno izoliranem ohišju agregata. Prilagojeno nazivni moči agregata.</t>
  </si>
  <si>
    <t xml:space="preserve">Transport, dobava, postavitev in inštalacija  </t>
  </si>
  <si>
    <t>Dostava na objekt in montaža agregata (sidranje) na predvideno mikrolokacijo.</t>
  </si>
  <si>
    <t>Kabelske povezave med DEA in ATS</t>
  </si>
  <si>
    <t xml:space="preserve">Priklop signalnih kablov na pripravljeno in označeno inštalacijo. </t>
  </si>
  <si>
    <t>Čiščenje objekta po končanih delih</t>
  </si>
  <si>
    <t>Odvoz materiala na trajno deponijo.</t>
  </si>
  <si>
    <t>Dokumentacija</t>
  </si>
  <si>
    <t>Navodilo za uporabo agregata v Slovenščini</t>
  </si>
  <si>
    <t>Električne sheme agregata</t>
  </si>
  <si>
    <t>Potrdilo o tovarniškem preskusu agregata pri proizvajalcu.</t>
  </si>
  <si>
    <t>Izjava o skladnosti (CE certifikat)</t>
  </si>
  <si>
    <t>Zagon naprave s strani pooblaščenega serviserja in izdaja garancijskih listin</t>
  </si>
  <si>
    <t>Usposabljanje uporabnika</t>
  </si>
  <si>
    <t>Po zaključeni primopredaji se izvede usposabljanje končnega uporabnika na montirani opremi.</t>
  </si>
  <si>
    <t xml:space="preserve">Projektantska ocena DEA z vključenimi storitvami (brez DDV): </t>
  </si>
  <si>
    <t xml:space="preserve">Dizelski Električni Agregat kot FE16S/PW-C  v zvočno izoliranem ohišju, dobavitelja MIDES </t>
  </si>
  <si>
    <t>Kablaža, razdelilne omare, temelj agregata in ostale strojne inštalacije niso predmet popisa in niso vključene v projektantski oceni investicije.</t>
  </si>
  <si>
    <t>Simbolna slika agregata</t>
  </si>
  <si>
    <t>IKS RAZVODI IN OPREMA</t>
  </si>
  <si>
    <t xml:space="preserve">  </t>
  </si>
  <si>
    <t>Usposobljenost izvajalcev ožičenja:</t>
  </si>
  <si>
    <t>- ožičenje lahko izvajajo le od proizvajalca opreme usposobljeni inštalaterji. Svojo usposobljenost morajo dokazati z osebnimi certifikati za inženiring, inštalacijo in vzdrževanje sistema ožičenja!</t>
  </si>
  <si>
    <t xml:space="preserve">Dobava in montaža enojne komunikacijske vtičnice cat. 6A, screened, EMC, s protiprašnim pokrovčkom  za par. kanal ali p/o z dozo </t>
  </si>
  <si>
    <t xml:space="preserve">Dobava in montaža dvojne komunikacijske vtičnice cat. 6A, screened, EMC, s protiprašnim pokrovčkom  za par. kanal ali p/o z dozo </t>
  </si>
  <si>
    <t>Dobava in montaža dvojne komunikacijske vtičnice nadometne izvedbe, Cat. 6A, screened, EMC, IP65, komplet s pripadajočo opremo in instalacijo</t>
  </si>
  <si>
    <t>Dobava in montaža enojne komunikacijske vtičnice nadometne izvedbe, Cat. 6A, screened, EMC, IP65, komplet s pripadajočo opremo in instalacijo</t>
  </si>
  <si>
    <t>Snap-in konektor, Cat 6A 10G Base-T, screened, rear cover, EMC</t>
  </si>
  <si>
    <t>Dobava in montaža kablov:</t>
  </si>
  <si>
    <t>Dobava in polaganje optičnega kabla 12 vlaken 50/125 um, singlemode, unitube, LSZH,
Cca (npr. Leviton)</t>
  </si>
  <si>
    <r>
      <t>Cat 6</t>
    </r>
    <r>
      <rPr>
        <sz val="8"/>
        <rFont val="Arial"/>
        <family val="2"/>
      </rPr>
      <t>A</t>
    </r>
    <r>
      <rPr>
        <sz val="10"/>
        <rFont val="Arial"/>
        <family val="2"/>
        <charset val="238"/>
      </rPr>
      <t xml:space="preserve"> 23 AWG S/FTP 4-Pair LSHF/LSZH 
Cable Green - EuroClass Cca ( npr. LEVITON)</t>
    </r>
  </si>
  <si>
    <r>
      <t>Ethernet kabel cat. 6</t>
    </r>
    <r>
      <rPr>
        <sz val="8"/>
        <rFont val="Arial"/>
        <family val="2"/>
      </rPr>
      <t>A</t>
    </r>
    <r>
      <rPr>
        <sz val="10"/>
        <rFont val="Arial"/>
        <family val="2"/>
        <charset val="238"/>
      </rPr>
      <t xml:space="preserve"> za zunanje polaganje, tip S/FTP
kot npr. ETHERLINE ROBUST FR Cat.7 FLEX 4x2xAWG26/7
</t>
    </r>
  </si>
  <si>
    <t>Koaksialni kabel, kot RG6 Belden, komplet z konektorji, 75 ohm (oziroma preverba po zahtevi tipa kabla pri civilni zaščiti,….)</t>
  </si>
  <si>
    <t>Ozemljitveni kabel ESUY 1x16 mm2</t>
  </si>
  <si>
    <t>Ozemljitveni kabel ESUY 1x6 mm2</t>
  </si>
  <si>
    <t>Komunikacijska omara 42HE, 19", prostostoječa, IP20,
s podnožjem (KO)
v x š x g  2010 x 600 x 600 z vgrajeno opremo:</t>
  </si>
  <si>
    <t>ventilacija za prezračevanje omare</t>
  </si>
  <si>
    <t>delilnik, optični, 12 vlaken, LC, 50/125µm OM2, izvlač., 19", 1HE
(urediti z ponudnikom storitev,…...)</t>
  </si>
  <si>
    <t>Mrežno stikalo 24xRJ45 10/100/1000 (PoE+), 19" 
-izbere po investitorjevi potrebi tip stikala</t>
  </si>
  <si>
    <t>Mrežno stikalo 24xRJ45 10/100/1000T, 19" 
-izbere po investitorjevi potrebi tip stikala</t>
  </si>
  <si>
    <t>optični povezovalni kabli dolžine do 1m</t>
  </si>
  <si>
    <t>povezovalni kabel U/FTP 4x2x0,5 (23AWG), Cat 6A 
 l= 1(1,5)m</t>
  </si>
  <si>
    <t xml:space="preserve"> - Police za vgradnjo v komunikacijsko omaro, 19", nosilnost do 30kg, z vključeno dostavo in montažo </t>
  </si>
  <si>
    <r>
      <t xml:space="preserve"> - Organizator kablov, 19", </t>
    </r>
    <r>
      <rPr>
        <u/>
        <sz val="10"/>
        <rFont val="Arial"/>
        <family val="2"/>
        <charset val="238"/>
      </rPr>
      <t xml:space="preserve">1HE </t>
    </r>
    <r>
      <rPr>
        <sz val="10"/>
        <color indexed="8"/>
        <rFont val="Arial"/>
        <family val="2"/>
        <charset val="238"/>
      </rPr>
      <t xml:space="preserve">, z vključeno dostavo in montažo </t>
    </r>
  </si>
  <si>
    <t xml:space="preserve"> - 24 portni distribucijski delilniki (patch panel) Cat.6, 1HE, komplet z montažo in zaključevanjem kablov </t>
  </si>
  <si>
    <t xml:space="preserve">- ostali drobni material </t>
  </si>
  <si>
    <t>Letev z vtičnicami, 19”, 8 mestna s stikalom</t>
  </si>
  <si>
    <t>Vsa pasivna oprema se naj uporabi od enega proizvajalaca zaradi zagotivitve pravih merilnih rezultatov in sistemske garancije</t>
  </si>
  <si>
    <t>WIFI omrežje</t>
  </si>
  <si>
    <t>pokritje objekta z WIFI točkami</t>
  </si>
  <si>
    <t>Oprema Vamotel d.o.o. Ptuj ali podobno</t>
  </si>
  <si>
    <t>UniFi Enterprise WiFi System UAP-AC-PRO
UniFi AC PRO dostopna točka ponuja sočasni dual-band in 3x3 MIMO
tehnologijo. V 2,4GHz pasu dosega hitrost do 450Mbps, v 5GHz pasu pa do
1300Mbps. Inovativen dizajn anten omogoča veliko simetrično pokritost
območja.</t>
  </si>
  <si>
    <t>Mikrotik RB2011UiAS-2HnD-IN - Router (usmerjevalnik)</t>
  </si>
  <si>
    <t>Konfiguracija IKT sistema
Konfiguracija zajema:
- Konfiguracija usmerjevalnika Mikrotik (VLAN za WiFi)
- Konfiguracija virtualnega kontrolerja za WiFi APje
- Konfiguracija SSID jev za različna omrežja
- Konfiguracija vstopnega portala za goste</t>
  </si>
  <si>
    <t>skupaj:</t>
  </si>
  <si>
    <t>IP Telekomunikacijski sistem</t>
  </si>
  <si>
    <t>Oprema Vamotel d.o.o. ali podobno</t>
  </si>
  <si>
    <t>IP telekomunikacijski strežnik</t>
  </si>
  <si>
    <t>SW Tarifa</t>
  </si>
  <si>
    <t>Fanvil X3G (telefon)</t>
  </si>
  <si>
    <t>Fanvil X5S (telefon)</t>
  </si>
  <si>
    <t>Montaža in šolanje/kos</t>
  </si>
  <si>
    <t xml:space="preserve">Dobava in montaža kabla 
NHXMH 3x2,5 mm 2, Cca - s1,d2,a1      </t>
  </si>
  <si>
    <t>Izvedba priklopa optike 12 vlaken v obstoječi priključni zunanji omarici ( izvede služba TK), komplet z vsem potrebnim materialom,….</t>
  </si>
  <si>
    <t>Meritev instalacije Class EA(Cat 6)  in izdelava merilnih protokolov</t>
  </si>
  <si>
    <t>Meritev optične instalacije (OTDR enostranska) in izdelava merilnih protokolov</t>
  </si>
  <si>
    <t>Pridobitev sistemske garancije proizvajalca  Class E po standardu ISO/IEC11801 za opremo strukturiranega ožičenja</t>
  </si>
  <si>
    <t>- fi 16 mm</t>
  </si>
  <si>
    <t>- fi 20 mm</t>
  </si>
  <si>
    <t>- fi 36 mm</t>
  </si>
  <si>
    <t>Pregled, meritve, certifikati (jaki tok, ozemljitve,….)</t>
  </si>
  <si>
    <t>Skupaj:</t>
  </si>
  <si>
    <t>TK  RAZVOD</t>
  </si>
  <si>
    <t>KONTROLA PRISTOPA ( npr: URMET)</t>
  </si>
  <si>
    <t xml:space="preserve">IPassan centralna enota za krmiljenje ENEGA VHODA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 </t>
  </si>
  <si>
    <t>Kovinska omarica za 2 modula z 3,5A napajalnikom, prostor za akumulatorj (akumulator ni priložen), dim.: 456x342x100mm</t>
  </si>
  <si>
    <t>Akumulator 12V/7Ah</t>
  </si>
  <si>
    <t>ALPHA Mifare+ čitalec kartic ALPHA  13,56Hz za sistem Ipassan; vgradnja čitalca v Alpha okvirje, max. dolžina žic 100m, dim.: 125x90x26mm</t>
  </si>
  <si>
    <t xml:space="preserve">Brezkontaktni RFID ključ 13,56MHz, IP68, IK08, dim. 49,5x36x7mm, ABS VO negorljivo ohišje </t>
  </si>
  <si>
    <t>Programiranje kontrole pristopa in šolanje uporabnika</t>
  </si>
  <si>
    <t>Tehnična podpora pri namestitvi čitalcev in sprejemnikov</t>
  </si>
  <si>
    <t>Programiranje pristopne centrale</t>
  </si>
  <si>
    <t>Zaščitni okvir za zunanjo montažo čitalnika pristopa</t>
  </si>
  <si>
    <t>Električna ključavnica, zaklep, napajanje 24Vdc, Assa Abloy EL560 ali enakovredno</t>
  </si>
  <si>
    <t>MTVo; mirovna tipka za odpiranje vrat v sili</t>
  </si>
  <si>
    <t>Samozapiralo (če ni v popisu arhitekture)</t>
  </si>
  <si>
    <t>Ostali stroški (potni, manipulativni),…</t>
  </si>
  <si>
    <t>Drobni material, 3%</t>
  </si>
  <si>
    <t>Inštalacijski material</t>
  </si>
  <si>
    <t>Cat 6A 23 AWG S/FTP 4-Pair LSHF/LSZH 
Cable Green - EuroClass ( npr. LEVITON), komplet s pritrdilnim in montažnim priborom</t>
  </si>
  <si>
    <t xml:space="preserve">Alarmni vodnik Li(Y)CY 2x0,5 + 4x 0,22 mm, komplet s pritrdilnim in montažnim priborom  </t>
  </si>
  <si>
    <t xml:space="preserve">NHXMH-J 3x1,5 mm 2  </t>
  </si>
  <si>
    <t xml:space="preserve">KONTROLA PRISTOPA  </t>
  </si>
  <si>
    <t>SISTEM VIDEONADZORA - PRIPRAVA INŠTALACIJ</t>
  </si>
  <si>
    <t>KABLI IN KONEKTORJI, CEVI,….</t>
  </si>
  <si>
    <r>
      <t>Cat 6</t>
    </r>
    <r>
      <rPr>
        <sz val="8"/>
        <color indexed="8"/>
        <rFont val="Arial"/>
        <family val="2"/>
      </rPr>
      <t>A</t>
    </r>
    <r>
      <rPr>
        <sz val="10"/>
        <color indexed="8"/>
        <rFont val="Arial"/>
        <family val="2"/>
        <charset val="238"/>
      </rPr>
      <t xml:space="preserve"> 23 AWG S/FTP 4-Pair LSHF/LSZH 
Cable Green - EuroClass Cca ( npr. LEVITON)</t>
    </r>
  </si>
  <si>
    <r>
      <t>Ethernet kabel cat. 6</t>
    </r>
    <r>
      <rPr>
        <sz val="8"/>
        <color indexed="8"/>
        <rFont val="Arial"/>
        <family val="2"/>
      </rPr>
      <t>A</t>
    </r>
    <r>
      <rPr>
        <sz val="10"/>
        <color indexed="8"/>
        <rFont val="Arial"/>
        <family val="2"/>
        <charset val="238"/>
      </rPr>
      <t xml:space="preserve"> za zunanje polaganje, tip S/FTP, kot npr. ETHERLINE ROBUST FR Cat.7 FLEX 4x2xAWG26/7
</t>
    </r>
  </si>
  <si>
    <t xml:space="preserve">NYY-J 3x1,5 mm 2        </t>
  </si>
  <si>
    <t xml:space="preserve"> NIK kanal ali PN cevi - lepljenje ali vijačenje</t>
  </si>
  <si>
    <t>PROTIVLOMNI SISTEM - PRIPRAVA INŠTALACIJ BREZ OPREME</t>
  </si>
  <si>
    <t>Postavke morajo zajemati montažo, drobni, vezni in montažni material, zaključevanje in oštevilčenje kablov, priključevanje naprav, označevanje elementov in naprav (št. tokokroga, razdelilcev,..), prevozni in manipulativni stroški,…....</t>
  </si>
  <si>
    <t>Instalacije</t>
  </si>
  <si>
    <t>Kabel s Cu vodniki LiHH 2x0.75+4(6)x0.22 mm2, signalni; klasifikacija min. Cca, 
s polaganjem</t>
  </si>
  <si>
    <t>Kabel s Cu vodniki J-H(St)H 5x2x0.8 mm, signalni; klasifikacija min. Cca, 
s polaganjem</t>
  </si>
  <si>
    <t>Kabel s Cu vodniki NHXMH 3x1.5 mm2, energetski; klasifikacija min. Cca, 
s polaganjem</t>
  </si>
  <si>
    <t>Instalacijska rebrasta cev premer 16mm, za notranje elektroinstalacije / za polaganje v beton; klasifikacija min. Cca s polaganjem</t>
  </si>
  <si>
    <t>Vrisovanje v delovni načrt in predaja urejene dokumentacije kot podloga za PID</t>
  </si>
  <si>
    <t>Preboji skozi opečno konstrukcijo, do fi30mm, do 50cm</t>
  </si>
  <si>
    <t>Preboji skozi armirano betonsko konstrukcijo, do fi30 mm, do 50cm</t>
  </si>
  <si>
    <t>Tesnilna ognjeodporna masa ali blazinice za prehod instalacijskih povezav skozi preboje na meji požarnih sektorjev / celic</t>
  </si>
  <si>
    <t>Pridobitev certifikata za izvedbo tesnitev prebojev za elektroinstalacije na meji požarnih sektorjev / celic</t>
  </si>
  <si>
    <t>Drobni, nespecificirani, pritrdilni in vezni material</t>
  </si>
  <si>
    <t>Rekapitulacija:</t>
  </si>
  <si>
    <t>Skupaj brez DDV</t>
  </si>
  <si>
    <t xml:space="preserve">ZUNANJA RAZSVETLJAVA  </t>
  </si>
  <si>
    <t>A/</t>
  </si>
  <si>
    <t>PRIPRAVLJALNA DELA</t>
  </si>
  <si>
    <t>01.</t>
  </si>
  <si>
    <t>Zakoličba predvidenih kabelskih tras, trasiranje (zarisovanje) (smerni kabli)</t>
  </si>
  <si>
    <t>02.</t>
  </si>
  <si>
    <t>Zakoličba obstoječih kabelskih tras, trasiranje (optika, telefon, DEM kabli, elektro, KTV, kanalizacija, ...)</t>
  </si>
  <si>
    <t>03.</t>
  </si>
  <si>
    <t>Priprava del in materiala.</t>
  </si>
  <si>
    <t>04.</t>
  </si>
  <si>
    <t>Zavarovanje:</t>
  </si>
  <si>
    <t>kabelskega jarka</t>
  </si>
  <si>
    <t>uvozov ali peš prehodov</t>
  </si>
  <si>
    <t>prečnega prehoda cestišča</t>
  </si>
  <si>
    <t>SKUPAJ:</t>
  </si>
  <si>
    <t>B/</t>
  </si>
  <si>
    <t>Ročni (20%) in strojni (80%) izkop kabelskega jarka in jam v zemljišču III. kat., dim.: 0,4 x 0,8 m, deponija ob robu izkopanega jarka</t>
  </si>
  <si>
    <t>m3</t>
  </si>
  <si>
    <t>Polaganje zaščitne dvoplastne rebraste cevi, s predvleko, Ø 63 mm</t>
  </si>
  <si>
    <t>Izdelava kabelske blazine iz presejane zemlje (1/2)       in mivke (1/2), širine 0,4 m in debeline 0,2 m
posteljica kabla - cevi</t>
  </si>
  <si>
    <t>Izdelava kabelske blazine iz presejane zemlje ali humos, šxv = 0,2 m x 0,2 m (za valjanec)</t>
  </si>
  <si>
    <t>05.</t>
  </si>
  <si>
    <t>Obbetoniranje cevi z betonom C8/10 in priprava betonske podlage za položitev temeljev kandelabrov, s prevozom, komplet</t>
  </si>
  <si>
    <t>06.</t>
  </si>
  <si>
    <t>Ročni in strojni zasip kabelskega jarka in jam v zemljišču III. kat. z nabijanjem po plasteh, komplet.</t>
  </si>
  <si>
    <t>07.</t>
  </si>
  <si>
    <r>
      <t xml:space="preserve">Polaganje in dobava tipskih betonskih temeljev (600x600x1000 mm) oz. betonska cev </t>
    </r>
    <r>
      <rPr>
        <sz val="10"/>
        <rFont val="Calibri"/>
        <family val="2"/>
        <charset val="238"/>
      </rPr>
      <t>Ø</t>
    </r>
    <r>
      <rPr>
        <sz val="9.6999999999999993"/>
        <rFont val="Arial CE"/>
        <family val="2"/>
        <charset val="238"/>
      </rPr>
      <t>60,</t>
    </r>
    <r>
      <rPr>
        <sz val="10"/>
        <rFont val="Arial CE"/>
        <family val="2"/>
        <charset val="238"/>
      </rPr>
      <t xml:space="preserve"> v teren globine 1m na pripravljenu betonsko podlago (za kandelabre), komplet z temeljem in sidri z vijaki za montažo kandelabrov na bet. ploščo.</t>
    </r>
  </si>
  <si>
    <t>08.</t>
  </si>
  <si>
    <t>Drobna gradbena in nepredvidena dela 5%.</t>
  </si>
  <si>
    <t xml:space="preserve"> C/</t>
  </si>
  <si>
    <t>I.</t>
  </si>
  <si>
    <t>RAZSVETLJAVA</t>
  </si>
  <si>
    <t xml:space="preserve">Svetilka za razsvetljavo  okolice in parkingov
MARUT S G2 P52 4k0 727 B504; Street luminaire
1 x LED 25W; 3930 lm, 2700K na stebru 5m,
z redukcijo (50% redukcija brez krmilnega voda), komplet </t>
  </si>
  <si>
    <t>II.</t>
  </si>
  <si>
    <t>INSTALACIJSKI MATERIAL</t>
  </si>
  <si>
    <t>Zaščitne dvoplastne rebraste cevi STIGMAFLEX EL., 
s predvleko, DN 63</t>
  </si>
  <si>
    <t>Opozorilni trak položen v zemlji nad kablom in valjancem, komplet</t>
  </si>
  <si>
    <t>Dobava in montaža tipskih  kandelabrov H=5m, debelina cinka je minimalno 100 um , korozijska zaščita, premaz vijakov v zemlji z bitumenom, komplet s sidrno ploščo
kot npr. tip C 23p  + sidrna plošča tip A - Terra lux d.o.o.</t>
  </si>
  <si>
    <t>Dobava in montaža priključne sponke, kot npr. PMM od Terra lux (2 x varovalka 6A, C, 5 kontaktov, 3 x varovanje)</t>
  </si>
  <si>
    <t>Nosilec priključne sponke v stebru</t>
  </si>
  <si>
    <t xml:space="preserve">Dobava in montaža trojne konzole nerjaveče za zastave, ki se montira na drog </t>
  </si>
  <si>
    <t>Dobava in montaža vodotesne vtičnice, IP64, s pokrovom, ki se montira na drog za potrebe novoletne osvetlitve</t>
  </si>
  <si>
    <t>III.</t>
  </si>
  <si>
    <t>KABLI IN IZVODI</t>
  </si>
  <si>
    <t>Polaganje zemeljskega kabla 0,6 / 1kV, uvlečenega v zaščitne PVC cevi po celotni trasi jarka, komplet:</t>
  </si>
  <si>
    <t xml:space="preserve">NAYY-J 4x16 mm2 </t>
  </si>
  <si>
    <t>Polaganje kabla v kandelabru od PVE nosilca do svetilke in od PVE nosilca do vtičnice, tip kabla 
NYY-J 3 x 1,5 mm2</t>
  </si>
  <si>
    <t>Izdelava priključkov na priključna mesta:</t>
  </si>
  <si>
    <t xml:space="preserve">do 16 mm2  </t>
  </si>
  <si>
    <t xml:space="preserve">do 2,5 mm2  </t>
  </si>
  <si>
    <t>V.</t>
  </si>
  <si>
    <t>STRELOVOD - OZEMLJITVE</t>
  </si>
  <si>
    <t>Dobava in montaža ploščatega vodnika RH1*H2 30x3,5 mm iz nerjavečega jekla 30x3,5 mm, za povezavo kandelabrov, položen v zemljo nad napajalnim kablom, pri prečkanju ceste pod asfaltiranimi površinami pa nad cevjo v kateri je napajalni kabel, komplet</t>
  </si>
  <si>
    <t>Ploščica za spoj valjanca na kandelaber, dimenzij         120 x 25 x 6 mm po detajlu "A" za načrt spoja valjanca na kandelaber in zaščitena z antikorozijskim premazom</t>
  </si>
  <si>
    <t>Izvedba raznih spojeh ( križni, vijačni, ….)</t>
  </si>
  <si>
    <t>D/</t>
  </si>
  <si>
    <t>TRANSPORT</t>
  </si>
  <si>
    <t>Montažni material in oprema, komplet.                          ( nakladanje, razkladanje, prevozi )</t>
  </si>
  <si>
    <t>Mivka in gradbeni material :                                         (nakladanje, razkladanje, prevozi)</t>
  </si>
  <si>
    <t>Razvoz, raznos materiala po delovišču</t>
  </si>
  <si>
    <t xml:space="preserve">Prevoz gradbeno montažne skupine  km </t>
  </si>
  <si>
    <t>km</t>
  </si>
  <si>
    <t>E/</t>
  </si>
  <si>
    <t>ZAKLJUČNA DELA</t>
  </si>
  <si>
    <t>Snemanje trase kablovoda in vris v kataster :</t>
  </si>
  <si>
    <t>Pregled in napetostni preizkus  NN kabla ter ostalih naprav, meritve instalacij, komplet.</t>
  </si>
  <si>
    <t>Kontrolne meritve:</t>
  </si>
  <si>
    <t>*osvetljenosti, svetlosti</t>
  </si>
  <si>
    <t>*galvanskih stikov, ozemljitve in izol. upornosti</t>
  </si>
  <si>
    <t>Pregled in preizkus javne razsvetljave</t>
  </si>
  <si>
    <t>OPOMBA:</t>
  </si>
  <si>
    <t xml:space="preserve">V ceni so zajeti vsi potrebni materiali, potrebna oprema in delo za izvedbo javne razsvetljave  </t>
  </si>
  <si>
    <t>F/</t>
  </si>
  <si>
    <t>NEPREDVIDENA DELA</t>
  </si>
  <si>
    <t>Dela zaradi katerih je možno da povzročijo dodatne stroške, ki pa se ne obračunajo v kolikor niso izvedena</t>
  </si>
  <si>
    <t>ocena</t>
  </si>
  <si>
    <t>REKAPITULACIJA</t>
  </si>
  <si>
    <t>C/</t>
  </si>
  <si>
    <t>VI.</t>
  </si>
  <si>
    <t>DROBEN MONTAŽNI MATERIAL (5%)</t>
  </si>
  <si>
    <t>NN KANALIZACIJA, ZAŠČITA OBST. VODOV, PRESTAVITVE, IZKOPI,….</t>
  </si>
  <si>
    <t>Cena/EM</t>
  </si>
  <si>
    <t>Skupaj</t>
  </si>
  <si>
    <t>brez DDV</t>
  </si>
  <si>
    <t>1.</t>
  </si>
  <si>
    <t>Zakoličba predvidenih kabelskih tras, trasiranje</t>
  </si>
  <si>
    <t>(zarisovanje) (smerni kabli) - nova kanalizacija</t>
  </si>
  <si>
    <t>Zakoličba in zaščita vodov v območju gradbenega posega obstoječih kabelskih tras. trasiranje (optika, telefon, DEM kabli, elektro, kanaliz., ...)</t>
  </si>
  <si>
    <t>kabelskega jarka s postavitvijo signalno varnostne ograje, odstranitev po končanih delih</t>
  </si>
  <si>
    <t>1. PRIPRAVLJALNA DELA</t>
  </si>
  <si>
    <t>2.2.1.</t>
  </si>
  <si>
    <t>Dobava in montaža ploščatega vodnika RH1*H2 30x3,5 mm iz nerjavečega jekla 30x3,5 mm, komplet</t>
  </si>
  <si>
    <t>2.2.2.</t>
  </si>
  <si>
    <t>2.2.3.</t>
  </si>
  <si>
    <t>Droben montažni material</t>
  </si>
  <si>
    <t>3. JAKI TOK</t>
  </si>
  <si>
    <t>3.1.</t>
  </si>
  <si>
    <t>3. ZAKLJUČNA DELA</t>
  </si>
  <si>
    <t>Skupaj :</t>
  </si>
  <si>
    <t>4.1.</t>
  </si>
  <si>
    <t>4. NEPREDVIDENA DELA</t>
  </si>
  <si>
    <t>Super nadzor upravljalcev komunalne in energetske infastrukture</t>
  </si>
  <si>
    <t>Pregled in prevzem kabelske kanalizacije z jaški</t>
  </si>
  <si>
    <t>Super nadzor upravljalca</t>
  </si>
  <si>
    <t>NN RAZVOD</t>
  </si>
  <si>
    <t>B) KABLI, PRIKLOPI (MONTAŽNA DELA)</t>
  </si>
  <si>
    <t xml:space="preserve">Dobava in polaganje zemeljskega kabla 0,6 / 1kV v kabelsko kanalizacijo:                        </t>
  </si>
  <si>
    <t xml:space="preserve"> NA2XY-J  4 x150 mm2</t>
  </si>
  <si>
    <t>Dobava in montaža NN kabelskega zaključka za NN kabel 4x150+2,5 mm2</t>
  </si>
  <si>
    <t>gar</t>
  </si>
  <si>
    <t>Dobava in montaža NN kabelskega zaključka za NN kabel 4x150 mm2</t>
  </si>
  <si>
    <t>Stikalne manipulacije (izklop - vklop) za zagotovitev varnega dela</t>
  </si>
  <si>
    <t xml:space="preserve">Priklop NN kabla NA2XY-J 4x150+2,5Cu mm2 na NV varovalno podnožje v PS-PRMO in TP, komplet s potrebnim montažnim materialom  </t>
  </si>
  <si>
    <t xml:space="preserve">Priklop NN kabla NA2XY-J 4x150 mm2 na NV varovalno podnožje v PS-PRMO in RG, komplet s potrebnim montažnim materialom </t>
  </si>
  <si>
    <t>Izdelava kabelskih končnikov (povitje) in priključkov na priključna mesta, komplet z materialom:</t>
  </si>
  <si>
    <t>150 mm2</t>
  </si>
  <si>
    <t>C) RAZDELILCI</t>
  </si>
  <si>
    <t>D) TRANSPORT</t>
  </si>
  <si>
    <t xml:space="preserve">Nakladanje in razkladanje materiala
(kabli - do 3 kabelske bobne)
-tovorni avto nad 18 t (NDM) z avtodvigalom nad 6 t
</t>
  </si>
  <si>
    <t>Prevoz materiala
(kabli -do 3 kabelske bobne)
od skladišča do delovišča ter razvoz po delovišču
- tovorni avto nad 18 t (NDM)</t>
  </si>
  <si>
    <t>E) Soglasja, omrežnina za priklujučno moč</t>
  </si>
  <si>
    <t>Omrežnina za priključno moč (55 kW) - ELES</t>
  </si>
  <si>
    <t>F) ZAKLJUČNA DELA</t>
  </si>
  <si>
    <t>Snemanje trase kablovoda :
- z izdelavo geodetskega načrta
- s prisotnostjo izvajalca del
- trasa do 300m</t>
  </si>
  <si>
    <t>Dobava in montaža tablice za označevanje kablovoda</t>
  </si>
  <si>
    <t>Pregled NNO (en izvod) z izdelavo poročila. Zajema:
- meritev kratkostičnih in okvarnih zank v RO
- meritev izolacijske upornosti
- meritev delovanja prenapetostnih odvodnikov
- meritev ozemljitvene upornosti RO oz. meritev povezanosti z združenim ozemljitvenim sistemom</t>
  </si>
  <si>
    <t>SKUPAJ BREZ DDV:</t>
  </si>
  <si>
    <t>TK KANALIZACIJA</t>
  </si>
  <si>
    <t xml:space="preserve">Zakoličba predvidenih in obstoječih kabelskih tras, trasiranje (zarisovanje) (smerni kabli) </t>
  </si>
  <si>
    <t>Trasiranje nove trase zemeljskega kabla ali kabelske kanalizacije</t>
  </si>
  <si>
    <t>Izdelava cevne kabelske kanalizacije 
s 1x PE 2x Ø50 mm. Izkop jarka, polaganje cevi na 10 cm sloj peska, (granul. 3-7 mm), obbetoniranje cevi,  zasip cevi s peskom do višine 10 cm nad temenom cevi, polaganje opozorilnega traku nadaljnji zasip z izkopanim materialom, utrjevanje z vibracijsko ploščo (žabico) v slojih po 20-25 cm odvoz odvečnega materiala v deponijo in ureditev trase - zemljišče 4.ktg. gl. 0,8m (brez dobave cevi)</t>
  </si>
  <si>
    <t>2.3.</t>
  </si>
  <si>
    <t xml:space="preserve">Samo dobava cevi PE 2x Φ 50 mm(dvojček)  </t>
  </si>
  <si>
    <t>2.4.</t>
  </si>
  <si>
    <t xml:space="preserve">Samo dobava PE cevi Φ 32 mm  </t>
  </si>
  <si>
    <t>2.5</t>
  </si>
  <si>
    <t>2.6</t>
  </si>
  <si>
    <t>2.7</t>
  </si>
  <si>
    <t>Dodatna potrebna dela pri priklopu na obstoječe stanje
- potrebni izkopi
- ureditev odprtine za uvlečenje cevi v jašek z potrebnim obbetoniranjem na globini 0,8m
- ponovna vspostavitev prvotnega stanja
- izvedba križanja cevi z elektro kanalizacijo
- …..........</t>
  </si>
  <si>
    <t>2. GRADBENA DELA</t>
  </si>
  <si>
    <t>MONTAŽNA DELA</t>
  </si>
  <si>
    <t>Uvlačenje prevleke v plastično kab. kanalizacijo</t>
  </si>
  <si>
    <t>3. MONTAŽNA DELA</t>
  </si>
  <si>
    <t>DOKUMENTACIJA</t>
  </si>
  <si>
    <t>Izdelava geodetskega posnetka do 80 m</t>
  </si>
  <si>
    <t>4.3.</t>
  </si>
  <si>
    <t>Vnos sprememb v obstoječo izvšilno tehnično dokumentacijo</t>
  </si>
  <si>
    <t>ura</t>
  </si>
  <si>
    <t>4. DOKUMENTACIJA</t>
  </si>
  <si>
    <t>Cirkulane 58</t>
  </si>
  <si>
    <t>GASILSKI DOM CIRKULANE</t>
  </si>
  <si>
    <t>Novogradnja</t>
  </si>
  <si>
    <t>Načrt s področja strojništva</t>
  </si>
  <si>
    <t>51-PZI/2022-S</t>
  </si>
  <si>
    <t>sprememba</t>
  </si>
  <si>
    <t>SKUPNA REKAPITULACIJA</t>
  </si>
  <si>
    <t>SI.</t>
  </si>
  <si>
    <t>VODOVOD,  KANALIZACIJA , SANITARNA OPREMA</t>
  </si>
  <si>
    <t xml:space="preserve">PREZRAČEVANJE </t>
  </si>
  <si>
    <t xml:space="preserve">E. </t>
  </si>
  <si>
    <t>KOMPRIMIRAN ZRAK</t>
  </si>
  <si>
    <t>DDV 22 %</t>
  </si>
  <si>
    <t>SKUPAJ Z DDV</t>
  </si>
  <si>
    <t xml:space="preserve">Popis obravnava vsa strojna dela na objektu, skupaj s potrebnimi pripravljalnimi in zaključnimi deli. Večja gradbena dela so zajeta v popisih gradbeno obrtniških del.  </t>
  </si>
  <si>
    <t>Vsa dela se izvajajo z dobavo vsega potrebnega materiala za izvedbo faze v posamezni postavki (če ni navedeno drugače), s pomožnimi deli in transporti do mesta vgradnje, v skladu z  veljavnimi normativi Združenja gradbeništva Slovenije.</t>
  </si>
  <si>
    <t>Ponudnik-izvajalec del mora pred izvedbo preučiti tehnično dokumentacijo, vse nejasnosti odpraviti v dogovoru z investitorjem in projektantom, ter izdelati terminski plan poteka del.</t>
  </si>
  <si>
    <t>Dela ki nastanejo kot nepredvidljiva posledica za začasno premostitev težav pri normalnem delovanju objekta ali posegi po željah investitorja, v popisu niso zajeta in jih je potrebno predhodno uskladiti z investitorjem.</t>
  </si>
  <si>
    <t>Izvajalec lahko v soglasju s projektantom in nadzorom ponudi enakovredno rešitev izvedbe posamezne faze dela, kar je v posam. postavkah navedeno (opisasano: kot npr.,...), vendar pri tem ne more uveljavljati zahtev po dodatnih stoških izvedbe.</t>
  </si>
  <si>
    <t xml:space="preserve">Varovanje objekta, delavcev, okolice (podpiranje, ograje,...), transport materialov in ureditev gradbišča (dostop, žerjav, potrebna infrastruktura za zaposlene,...) mora biti zajeto v enotnih cenah izvedbe. </t>
  </si>
  <si>
    <t xml:space="preserve">Vse naprave in elementi v popisu materiala in del so navedeni samo primeroma (kot npr.) se lahko s privolitvijo investitorja nadomesti z enakovrednimi ali boljšimi po kvaliteti in karakteristikah. </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</si>
  <si>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</si>
  <si>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in polnjenja cevnih sistemov,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</si>
  <si>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</si>
  <si>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Pri vseh elementih je potrebno upoštevati ves montažni in tesnilni material.</t>
  </si>
  <si>
    <t xml:space="preserve">Gorišnica, </t>
  </si>
  <si>
    <t>SI - splošno</t>
  </si>
  <si>
    <t>POPIS S PREDIZMERAMI MATERIALA IN DEL</t>
  </si>
  <si>
    <t>Dobava, montaža:</t>
  </si>
  <si>
    <t>Pred oddajo ponudbe in pričetkom del je treba vse opise, mere, količine in obdelave kontrolirati po zadnje veljavnih načrtih, opisih in detajlih! Izvajalec je opozorjen da mora upoštevati navedene materiale in opremo oziroma, da zagotovi kvalitetno enakovrednost!</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</si>
  <si>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 razen če ni drugače navedeno), ter elektro (ozemljitev) dela. 
Zagon vse dobavljene opreme mora izvesti pooblaščeni serviser.
Zajeti je potrebno dobavo in montažo navedene opreme in priključitev na električne inštalacije in sodelovanje z elektro izvajalcem.</t>
  </si>
  <si>
    <t>Pri izdelavi ponudbe na podlagi predmetnega popisa je potrebno v ceni posamezne enote ali sistema navedenega v popisu upoštevati:</t>
  </si>
  <si>
    <r>
      <rPr>
        <b/>
        <sz val="10"/>
        <rFont val="Arial Narrow"/>
        <family val="2"/>
        <charset val="238"/>
      </rPr>
      <t>Izdelava skic in izvedbenih detajlov izvajalca</t>
    </r>
    <r>
      <rPr>
        <sz val="10"/>
        <rFont val="Arial Narrow"/>
        <family val="2"/>
        <charset val="238"/>
      </rPr>
      <t xml:space="preserve"> del (podpiranje, obešanje, priključevanja, križanja in podobno)</t>
    </r>
  </si>
  <si>
    <r>
      <rPr>
        <b/>
        <sz val="10"/>
        <rFont val="Arial Narrow"/>
        <family val="2"/>
        <charset val="238"/>
      </rPr>
      <t>Pripravljalna dela</t>
    </r>
    <r>
      <rPr>
        <sz val="10"/>
        <rFont val="Arial Narrow"/>
        <family val="2"/>
        <charset val="238"/>
      </rPr>
      <t>, zarisovanje, pobiranje mer, zaključna dela</t>
    </r>
  </si>
  <si>
    <r>
      <rPr>
        <b/>
        <sz val="10"/>
        <rFont val="Arial Narrow"/>
        <family val="2"/>
        <charset val="238"/>
      </rPr>
      <t>Izpiranje vseh cevovodov</t>
    </r>
    <r>
      <rPr>
        <sz val="10"/>
        <rFont val="Arial Narrow"/>
        <family val="2"/>
        <charset val="238"/>
      </rPr>
      <t xml:space="preserve"> s čisto filtrirano vodo (delci &lt; 25 mm)</t>
    </r>
  </si>
  <si>
    <t>Odri, dvgala, dvižne ploščadi</t>
  </si>
  <si>
    <t xml:space="preserve">Najem, dostava dvigal za montažo črpalk,
najem dvižnih ploščadi za izvedbo cevovodov,
postavitev odrov za montažo cevnega omrežja.
</t>
  </si>
  <si>
    <t>Tlačni, tesnostni in ostali potrebni preizkusi sistemov</t>
  </si>
  <si>
    <t>z zapisniki o izvedbah preizkusov, podpisanimi s strani nadzornega organa. Tlačni preizkusi se izvedejo z elektronskim merilnikom. V kolikor je za posamezno instalacijo potrebno pridobiti ustrezno dokumentacijo drugega podjetja, je potrebno upoštevati stroške nadzora s strani tega podjetja, naročilo preizkusov in pridobitev dokumentacije o ustreznosti in uspešno opravljenih preizkusih.</t>
  </si>
  <si>
    <r>
      <rPr>
        <b/>
        <sz val="10"/>
        <rFont val="Arial Narrow"/>
        <family val="2"/>
        <charset val="238"/>
      </rPr>
      <t>Preizkus tesnosti fekalne kanalizacije</t>
    </r>
    <r>
      <rPr>
        <sz val="10"/>
        <rFont val="Arial Narrow"/>
        <family val="2"/>
        <charset val="238"/>
      </rPr>
      <t xml:space="preserve"> z izvedbo nalivalnega preizkusa</t>
    </r>
  </si>
  <si>
    <r>
      <rPr>
        <b/>
        <sz val="10"/>
        <rFont val="Arial Narrow"/>
        <family val="2"/>
        <charset val="238"/>
      </rPr>
      <t>Dezinfekcija vodovodne instalacije</t>
    </r>
    <r>
      <rPr>
        <sz val="10"/>
        <rFont val="Arial Narrow"/>
        <family val="2"/>
        <charset val="238"/>
      </rPr>
      <t xml:space="preserve"> ter izpiranje, jemanje vzorcev (pitna voda), vključno dezinfekcijsko sredstvo ter izdajo potrdila o ustreznosti vode za pitje. V primeru da izvidi niso ustrezni je izvajalec dolžan ponoviti postopke dezinfekcije in po potrebi izvesti dela za odpravo problema.</t>
    </r>
  </si>
  <si>
    <r>
      <rPr>
        <b/>
        <sz val="10"/>
        <rFont val="Arial Narrow"/>
        <family val="2"/>
        <charset val="238"/>
      </rPr>
      <t xml:space="preserve">Preizkus zmogljivosti notr. hidrantnega omrežja </t>
    </r>
    <r>
      <rPr>
        <sz val="10"/>
        <rFont val="Arial Narrow"/>
        <family val="2"/>
        <charset val="238"/>
      </rPr>
      <t xml:space="preserve"> ter izdaja potrdila o ustreznosti s strani pooblaščenega izvajalca </t>
    </r>
  </si>
  <si>
    <r>
      <rPr>
        <b/>
        <sz val="10"/>
        <rFont val="Arial Narrow"/>
        <family val="2"/>
        <charset val="238"/>
      </rPr>
      <t>Polnjenje sistemov z mehko filtrirano vodo</t>
    </r>
    <r>
      <rPr>
        <sz val="10"/>
        <rFont val="Arial Narrow"/>
        <family val="2"/>
        <charset val="238"/>
      </rPr>
      <t xml:space="preserve"> trdote 5,6°dH  (delci &lt; 25 mm)</t>
    </r>
  </si>
  <si>
    <t>Količina vode ca. 7.000 l</t>
  </si>
  <si>
    <t>Ureguliranje vseh cevnih razvodov</t>
  </si>
  <si>
    <t>z nastavitvijo regulacijskih elementov na posameznih končnih elementih in v sistemu, izvedbo meritev pretokov ter pridobitev zapisnika o uravnovešanju cevnih sistemov.</t>
  </si>
  <si>
    <r>
      <rPr>
        <b/>
        <sz val="10"/>
        <rFont val="Arial Narrow"/>
        <family val="2"/>
        <charset val="238"/>
      </rPr>
      <t>Zagon in kontrola</t>
    </r>
    <r>
      <rPr>
        <sz val="10"/>
        <rFont val="Arial Narrow"/>
        <family val="2"/>
        <charset val="238"/>
      </rPr>
      <t xml:space="preserve"> posameznega sistema v celoti  ter izdelava zapisnika o funkcionalnosti sistema</t>
    </r>
  </si>
  <si>
    <r>
      <rPr>
        <b/>
        <sz val="10"/>
        <rFont val="Arial Narrow"/>
        <family val="2"/>
        <charset val="238"/>
      </rPr>
      <t>Pregled ustreznosti tesnitve protipožarnih prehodov instalacij</t>
    </r>
    <r>
      <rPr>
        <sz val="10"/>
        <rFont val="Arial Narrow"/>
        <family val="2"/>
        <charset val="238"/>
      </rPr>
      <t xml:space="preserve"> s strani pooblaščenega preglednika</t>
    </r>
  </si>
  <si>
    <r>
      <rPr>
        <b/>
        <sz val="10"/>
        <rFont val="Arial Narrow"/>
        <family val="2"/>
        <charset val="238"/>
      </rPr>
      <t>Vris sprememb</t>
    </r>
    <r>
      <rPr>
        <sz val="10"/>
        <rFont val="Arial Narrow"/>
        <family val="2"/>
        <charset val="238"/>
      </rPr>
      <t xml:space="preserve"> nastalih med gradnjo v PZI načrt ter predaja teh izdelovalcu PID načrta.</t>
    </r>
  </si>
  <si>
    <r>
      <rPr>
        <b/>
        <sz val="10"/>
        <rFont val="Arial Narrow"/>
        <family val="2"/>
        <charset val="238"/>
      </rPr>
      <t>Izdelava funkcionalnih shem posameznih sistemov</t>
    </r>
    <r>
      <rPr>
        <sz val="10"/>
        <rFont val="Arial Narrow"/>
        <family val="2"/>
        <charset val="238"/>
      </rPr>
      <t xml:space="preserve"> (toplotnih in hladilnih postaj, …) v okvirju vključno s kratkimi navodili o delovanju</t>
    </r>
  </si>
  <si>
    <r>
      <rPr>
        <b/>
        <sz val="10"/>
        <rFont val="Arial Narrow"/>
        <family val="2"/>
        <charset val="238"/>
      </rPr>
      <t>Izdelava shem</t>
    </r>
    <r>
      <rPr>
        <sz val="10"/>
        <rFont val="Arial Narrow"/>
        <family val="2"/>
        <charset val="238"/>
      </rPr>
      <t xml:space="preserve"> oskrbe z vodo in priprave tople sanitarne vode v okvirju vključno s kratkimi navodili o delovanju</t>
    </r>
  </si>
  <si>
    <r>
      <rPr>
        <b/>
        <sz val="10"/>
        <rFont val="Arial Narrow"/>
        <family val="2"/>
        <charset val="238"/>
      </rPr>
      <t>Označevanje cevovodov</t>
    </r>
    <r>
      <rPr>
        <sz val="10"/>
        <rFont val="Arial Narrow"/>
        <family val="2"/>
        <charset val="238"/>
      </rPr>
      <t xml:space="preserve"> in kanalov ter vgrajenih naprav skladno s starndardom DIN 2403 z označevalnimi okvirji dimenzije 105x55 mm z jeklenim zateznim pasom ter nalepkami za označbo smeri toka.</t>
    </r>
  </si>
  <si>
    <r>
      <rPr>
        <b/>
        <sz val="10"/>
        <rFont val="Arial Narrow"/>
        <family val="2"/>
        <charset val="238"/>
      </rPr>
      <t>Priprava podrobnih navodil za obratovanje in vzdrževanje</t>
    </r>
    <r>
      <rPr>
        <sz val="10"/>
        <rFont val="Arial Narrow"/>
        <family val="2"/>
        <charset val="238"/>
      </rPr>
      <t xml:space="preserve"> elementov in sistemov v objektu. Priprava poslovnika za vzdrževanje strojnih instalacij. </t>
    </r>
  </si>
  <si>
    <r>
      <rPr>
        <b/>
        <sz val="10"/>
        <rFont val="Arial Narrow"/>
        <family val="2"/>
        <charset val="238"/>
      </rPr>
      <t>Uvajanje</t>
    </r>
    <r>
      <rPr>
        <sz val="10"/>
        <rFont val="Arial Narrow"/>
        <family val="2"/>
        <charset val="238"/>
      </rPr>
      <t xml:space="preserve"> upravljalca sistemov investitorja, poučevanja, šolanja ter pomoč v prvem letu obratovanja.</t>
    </r>
  </si>
  <si>
    <t>Izdelava primopredajne dokumentacije</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</si>
  <si>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</si>
  <si>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z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</si>
  <si>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</si>
  <si>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</si>
  <si>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</si>
  <si>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</si>
  <si>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</si>
  <si>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</si>
  <si>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Izdelava posnetkov za projekt izvedenih del z vrisom sprememb nastalih med gradnjo v projektno dokumentacijo (PZI načrt) v papirni obliki, ki jih potrdi nadzor po GZ in predaja izdelovalcu PID načrta.</t>
  </si>
  <si>
    <t>Izdelava dokazila o zanesljivosti objekta skladno z veljavnim pravilnikom.</t>
  </si>
  <si>
    <t>Priključitev vseh električnih porabnikov strojne opreme na električno omrežje s strani strokovno usposobljene osebe, po potrebi osebe, ki je pooblaščena za izvedbo priključka.</t>
  </si>
  <si>
    <t>Projektantski nadzor.</t>
  </si>
  <si>
    <t>Izdelava projekta izvedenih del</t>
  </si>
  <si>
    <t>SKUPAJ  (EUR):</t>
  </si>
  <si>
    <t>REKAPITUKACIJA</t>
  </si>
  <si>
    <t>VODOVOD IN KANALIZACIJA</t>
  </si>
  <si>
    <t>VODOVOD</t>
  </si>
  <si>
    <t>VODOVODNI PRIKLJUČEK</t>
  </si>
  <si>
    <t>SKUPAJ</t>
  </si>
  <si>
    <t>HIŠNA INSTALACIJA  - VODOVOD, KANALIZACIJA IN SANITARNA OPREMA</t>
  </si>
  <si>
    <t>NOTRANJA VODOVODNA INSTALACIJA</t>
  </si>
  <si>
    <t>PRIPRAVA TOPLE SANITARNA VODE</t>
  </si>
  <si>
    <t>ODTOČNA KANALIZACIJA</t>
  </si>
  <si>
    <t>SANITARNA OPREMA</t>
  </si>
  <si>
    <t>VODOVOD IN KANALIZACIJA SKUPAJ</t>
  </si>
  <si>
    <t>POGLAVJE 1</t>
  </si>
  <si>
    <t>Izkop</t>
  </si>
  <si>
    <t>Širok strojni izkop humosa z odrivom na deponijo na gradbišču - kasnejša uporaba. Debelina sloja ca. 20 cm</t>
  </si>
  <si>
    <t>Strojni izkop jarka</t>
  </si>
  <si>
    <t>Strojni izkop jarka v ter. III., IV.  kat. z  dodatkom  ročnega izkopa     ( 80% : 20% )  ter  odlaganje  izkopanega  materiala  ob strani. Globina izkopa znaša do 1,4 m. Brežine se izvedejo  pod kotom 60. Izkopani material  se odlaga 1,0 m od jarka.</t>
  </si>
  <si>
    <t xml:space="preserve">strojni izkop    80%         </t>
  </si>
  <si>
    <t xml:space="preserve">ročni izkop      20%           </t>
  </si>
  <si>
    <t>Fino planiranje</t>
  </si>
  <si>
    <t xml:space="preserve">Fino planiranje dna jarka po globinski zakoličbi s točnostjo -2,00cm </t>
  </si>
  <si>
    <t>m2</t>
  </si>
  <si>
    <t>Izdelava posteljice</t>
  </si>
  <si>
    <t xml:space="preserve">Izdelava posteljice iz peščenega materiala granulacije 0 - 8 mm, v debelini 10 cm </t>
  </si>
  <si>
    <t>Zasip cevovoda</t>
  </si>
  <si>
    <t xml:space="preserve">Zasip cevovoda z mivko oziroma drobnim neostrim peskom po končanih delih do višine 10cm nad temenom, s slojnim in bočnim nabijanjem ter komprimiranjem, vsa spojna mesta morajo ostati odkrita do uspešno zaključenega tlačnega preizkusa </t>
  </si>
  <si>
    <t>Vodomerni jašek</t>
  </si>
  <si>
    <t>Dobava in vgradnja zunanjega termo tipskega vodomernega jaška z povoznim pokrovom, vključno vsa pomožna dela jašek dim. 0,65 x 0,45 x 1,00 m npr. tip ZAGOŽEN</t>
  </si>
  <si>
    <t>Zasip cevovoda po predhodnem zasipu z mivko z zemeljskim materialom deponiranim ob jarku v plasteh debeline 30 cm, s slojnim in bočnim nabijanjem ter komprimiranjem v območju utrjenih površin do višine planuma zgornjega ustroja s komprimacijo do zbitosti 97%  po  Practorju. Upoštevan je tudi odvoz odvečnega materiala v trajni depo na razdaljo do 3km. Zasip se izvaja  fazno  in  sicer  najprej  kot obtežitev cevovoda tako, da se pustijo vsa spojna  mesta nezasuta, po uspešno izvedeni tlačni  preizkušnji  pa  kot končni zasip. Upoštevano je tudi polaganje PVC zaščitnega opozorilnega traku, ki ga dobavi montažer.</t>
  </si>
  <si>
    <t>Preboj ceste v dolžini 6 metrov, cevovod položiti v zaščitno cev, vključno vsa mehanizacija in zaščitna cev.</t>
  </si>
  <si>
    <t>Gradbena dela</t>
  </si>
  <si>
    <t>Gradbena dela pri  navezavi  novega  cevovoda  na  obstoječe omrežje, odkop obstoječega cevovoda v velikosti  - cca 2,0 x 2,0 x 1,5m zasip izvedenega izkopa - cca 6m3 ter razna nepredvidena dela, ki se pojavijo v času izvajanja del in niso zajeta v tem  popisu  del.  Obračun se izvrši po dejanskih stroških. Ta dela mora pred pričetkom izvedbe potrditi nadzorna služba.</t>
  </si>
  <si>
    <t>Čiščenje gradbišča</t>
  </si>
  <si>
    <t>Čiščenje gradbišča in prometnih površin vzdolž trase cevovoda z odvozom odpadkov in odvečnega materiala na trajni depo na razdaljo do 5 km.</t>
  </si>
  <si>
    <t>Nepredvidena dela</t>
  </si>
  <si>
    <t xml:space="preserve">Razna nepredvidena dela, ki jih je potrebno opraviti,  gradbena pomoč pri izdelavi prebojev in material, odobreno s strani nadzora in obračunano po analizi cen v skladu s kalkulativnimi elementi </t>
  </si>
  <si>
    <t>v višini 5% (od pozicije 1 do zadnje pozicije)</t>
  </si>
  <si>
    <t>kom.</t>
  </si>
  <si>
    <t>POGLAVJE 2</t>
  </si>
  <si>
    <t>PE cevi za vodovod</t>
  </si>
  <si>
    <t xml:space="preserve">PE cevi za vodovod s certifikatom za izdelavo po ISO DIS 4427, oziroma DVGW atestom za vodovodne cevi,  material PE 100, nazivni tlak PN 16, komplet z vsemi fitingi </t>
  </si>
  <si>
    <t>DN 25 - PE32</t>
  </si>
  <si>
    <t>DN 40 - PE50</t>
  </si>
  <si>
    <t>Navrtni oklep</t>
  </si>
  <si>
    <t>Navrtni oklep za montažo na cev DN100, priključno koleno DN32</t>
  </si>
  <si>
    <t>Vgradbena teleskopska garnitura</t>
  </si>
  <si>
    <t>Vgradbena teleskopska garnitura št. art. V9 - 02 za globino vgradnje 1,3 do 1,8 m in montažo na EVX zasun, vključno cestna kapa in označevalna tabla</t>
  </si>
  <si>
    <t>DN 32</t>
  </si>
  <si>
    <t>Oprema vodomernega jaška</t>
  </si>
  <si>
    <t>Oprema vodomernega jaška:</t>
  </si>
  <si>
    <t>- nepovratni ventil DN25</t>
  </si>
  <si>
    <t xml:space="preserve"> - krogelna pipa DN 25   </t>
  </si>
  <si>
    <t>1 kom</t>
  </si>
  <si>
    <t xml:space="preserve"> - krogelna pipa DN 25 z izp. pipico </t>
  </si>
  <si>
    <t xml:space="preserve"> - horizontalni hišni vodomer DN 25, Qn= 6m3/h z dajalnikom impulzev.                                 </t>
  </si>
  <si>
    <t>vkljčno pomožni in pritrdilni material</t>
  </si>
  <si>
    <t xml:space="preserve">komplet                           </t>
  </si>
  <si>
    <t>Dobava in polaganje označevalnega traku</t>
  </si>
  <si>
    <t>Dobava in polaganje označevalnega traku s kovinskim jedrom in napisom - vodovod</t>
  </si>
  <si>
    <t>Zapiranje vode</t>
  </si>
  <si>
    <t>Zapiranje vode, postavitev cestnih kap na niveleto končnega terena.</t>
  </si>
  <si>
    <t>kpl.</t>
  </si>
  <si>
    <t xml:space="preserve">Transportni in splošni stroški.    </t>
  </si>
  <si>
    <t>komplet</t>
  </si>
  <si>
    <t>Izvedba tlačnega preizkusa: polnitev, odzračevanje, merjenje tlaka</t>
  </si>
  <si>
    <t>Dezinfekcija vodovodne instalacije z mikrobiološko analizo odvzetih vzorcev vode s strani pooblaščene institucije, izpiranje cevovodov</t>
  </si>
  <si>
    <t>Geodetski posnetek vgrajenega cevovoda pred zasutjem, predaja v DWG ali DXF formatu</t>
  </si>
  <si>
    <t>Zakoličba vodovodnega cevovoda.</t>
  </si>
  <si>
    <t>Zapiranje vode, postavitev cestnih kap na niveleto končnega terena, razna dodatna in nepredvidena dela, ki se pojavijo v času izvajanja del in niso  zajeta v popisih del</t>
  </si>
  <si>
    <t>Napisne tablice z oznakami in številkami hidrantov, zasunov, razdalj med hidranti in njihovo lokacijo, vključno pritrditev na nosilni drog - antikoroztijsko zaščiten, izdelan iz cevi DN40 x 2500 mm, z betonskim podstavkom 20x20x60 cm, vključno pritrdilni in pomožni material</t>
  </si>
  <si>
    <t>kompl.</t>
  </si>
  <si>
    <t>Nadzor distributerja</t>
  </si>
  <si>
    <t>POGLAVJE 3</t>
  </si>
  <si>
    <t>Večplastne cevi za vodovod</t>
  </si>
  <si>
    <t>Večplastne cevi za vodovod, vključno fazonski komadi, tesnilni in pomožni material za montažo, skupaj s fitingi in vsem potrebnim montažnim materialom, vključno s pritrdilnim ter obešalnim materialom npr.kot: Geberit mepla ali enakovredno</t>
  </si>
  <si>
    <t>Za razvode hladne in tople sanitarne vode do porabnikov v etaži</t>
  </si>
  <si>
    <t xml:space="preserve">16 x 2,25 (DN12)         </t>
  </si>
  <si>
    <t>20 x 2,5   (DN15)</t>
  </si>
  <si>
    <t>26 x 3,0 (DN20)</t>
  </si>
  <si>
    <t>32 x 3,0 (DN25)</t>
  </si>
  <si>
    <t>40 x 3,5 (DN32)</t>
  </si>
  <si>
    <t>50 x 4,5 (DN40)</t>
  </si>
  <si>
    <t>63 x 4,5 (DN50)</t>
  </si>
  <si>
    <t>70 x 4,7 (DN65)</t>
  </si>
  <si>
    <t>DN 32 - PE40</t>
  </si>
  <si>
    <t>Cevi iz nerjavnega avstenitnega</t>
  </si>
  <si>
    <t>Cevi iz nerjavnega avstenitnega Cr-Ni-Mo jekla 1.4401 po DIN EN 10088 za hladno vodo, toplo vodo in recirkulacijo vodena vidno in v zidovih oziroma v tlakih, z dodatkom za razrez (razred gorljivosti A 1 v skladu z DIN 4102-1), vključno spojni elelmenti cevi (navojni fitingi,radialni oz. aksialni pres spoji, armaturni priključki, prehodni komadi) in pomožni material za montažo z mapress nerastavljivimi spoji (kot na primer Geberit Mapress sistem), s pritrdilnim in pomožnim materialom za montažo.</t>
  </si>
  <si>
    <t xml:space="preserve">DN 15 </t>
  </si>
  <si>
    <t xml:space="preserve">DN 20 </t>
  </si>
  <si>
    <t xml:space="preserve">DN 25 </t>
  </si>
  <si>
    <t xml:space="preserve">DN 32 </t>
  </si>
  <si>
    <t>DN 40</t>
  </si>
  <si>
    <t xml:space="preserve">DN 50  </t>
  </si>
  <si>
    <t xml:space="preserve">DN 65  </t>
  </si>
  <si>
    <r>
      <rPr>
        <b/>
        <sz val="10"/>
        <rFont val="Arial Narrow"/>
        <family val="2"/>
      </rPr>
      <t>Toplotna izolacija</t>
    </r>
    <r>
      <rPr>
        <sz val="10"/>
        <rFont val="Arial Narrow"/>
        <family val="2"/>
      </rPr>
      <t xml:space="preserve"> iz cevakov z zaprtocelično izolacijo iz sintetičnega kavčuka z visoko upornostjo proti difuziji vodne pare in nizko toplotno prevodnostjo. Vključno s samolepilnimi trakovi in lepilom. Material je samougasljiv, ne kaplja in ne širi ognja. </t>
    </r>
  </si>
  <si>
    <t>Tehnični podatki:</t>
  </si>
  <si>
    <t>-          toplotna prevodnost  λ ≤ 0,034 W/m.K pri 0 °C</t>
  </si>
  <si>
    <t>-          koeficient upora proti difuziji vodne pare je μ ≥ 10.000</t>
  </si>
  <si>
    <t>-          za temperaturno področje od -50°C do + 110°C</t>
  </si>
  <si>
    <t>-          požarni razred B-s3,d0 po EN 13501-1</t>
  </si>
  <si>
    <t>Ustreza KAIMANN-Kaiflex ST oz. proizvod enakih ali boljših karakteristik</t>
  </si>
  <si>
    <t>za cevi hladne vode:</t>
  </si>
  <si>
    <t>za cev DN15 debeline 9 mm</t>
  </si>
  <si>
    <t>za cev DN20 debeline 13 mm</t>
  </si>
  <si>
    <t>za cev DN25  debeline 13 mm</t>
  </si>
  <si>
    <t>za cev DN32 debeline 19 mm</t>
  </si>
  <si>
    <t>za cev DN40 debeline 19 mm</t>
  </si>
  <si>
    <t>za cev DN50 debeline 25 mm</t>
  </si>
  <si>
    <t>za cev DN65 debeline 25 mm</t>
  </si>
  <si>
    <t>za cevi tople vode in cirkulacije:</t>
  </si>
  <si>
    <t>za cev DN15 debeline 13 mm</t>
  </si>
  <si>
    <t>za cev DN25 debeline 19 mm</t>
  </si>
  <si>
    <t>za cev DN40 debeline 25 mm</t>
  </si>
  <si>
    <r>
      <rPr>
        <b/>
        <sz val="10"/>
        <rFont val="Arial Narrow"/>
        <family val="2"/>
        <charset val="238"/>
      </rPr>
      <t>Predizolirana PEX-a</t>
    </r>
    <r>
      <rPr>
        <sz val="10"/>
        <rFont val="Arial Narrow"/>
        <family val="2"/>
      </rPr>
      <t xml:space="preserve"> gibliva cev za napeljavo sanitarne pitne vode - (topla in cirkulacija) - dvojna, z raztezkom manjsim od 1% noisilna cev SDR 7.4, delovna temperatura 95</t>
    </r>
    <r>
      <rPr>
        <sz val="10"/>
        <rFont val="Aptos Narrow"/>
        <family val="2"/>
      </rPr>
      <t xml:space="preserve">°C, delovni tlak 10 bar, vključno kompresijske spojke, zaključne kape (termoskrčljiva spojka ali gumijasta kapa), navojni komadi, vključno oves potrebni material za montažo in montaža. </t>
    </r>
  </si>
  <si>
    <t xml:space="preserve">dimenzija nosilne cevi /debelini stene </t>
  </si>
  <si>
    <t>2x25/3,5 (2xDN18) zunanji ovoj izolacije 160mm</t>
  </si>
  <si>
    <r>
      <rPr>
        <b/>
        <sz val="10"/>
        <rFont val="Arial Narrow"/>
        <family val="2"/>
        <charset val="238"/>
      </rPr>
      <t>Predizolirana PEX-a</t>
    </r>
    <r>
      <rPr>
        <sz val="10"/>
        <rFont val="Arial Narrow"/>
        <family val="2"/>
      </rPr>
      <t xml:space="preserve"> gibliva cev za napeljavo sanitarne hladne vode   z, raztezkom manjsim od 1% noisilna cev SDR 7.4, delovna temperatura 95</t>
    </r>
    <r>
      <rPr>
        <sz val="10"/>
        <rFont val="Aptos Narrow"/>
        <family val="2"/>
      </rPr>
      <t xml:space="preserve">°C, delovni tlak 10 bar, vključno kompresijske spojke, zaključne kape (termoskrčljiva spojka ali gumijasta kapa), navojni komadi, vključno oves potrebni material za montažo in montaža. </t>
    </r>
  </si>
  <si>
    <t>25x2,3 - fi75</t>
  </si>
  <si>
    <t>Prof. železo za izdelavo podpor, konzol, obešalni in pritrdilni material</t>
  </si>
  <si>
    <t>obešal, vse  poc., vključno vijaki in matice ter gumijaste zaščite in zidni vložki (npr. sistem HILTI, SIKLA ali VALRAWEN), na instalacijah hladne vode se lahko uporabi le posebne izolirane nosilce za preprečitev nastanka kondenzacij (npr. ARMACEL ARMAFIX)</t>
  </si>
  <si>
    <t>Izvedba prebojev</t>
  </si>
  <si>
    <t>Izvedba prebojev skozi ploščo in steno, za potrebe vodovoda in kanalizacije</t>
  </si>
  <si>
    <t>fi 80</t>
  </si>
  <si>
    <t>fi 125</t>
  </si>
  <si>
    <t>Kroglična pipa</t>
  </si>
  <si>
    <t xml:space="preserve">Kroglična pipa za sanitarno vodo z izpustno pipo, navojne izvedbe, vključno spojni in tesnilni material, proizvod npr. kot Polix </t>
  </si>
  <si>
    <t>DN 32 PN6</t>
  </si>
  <si>
    <t xml:space="preserve">Kroglična pipa za sanitarno vodo , navojne izvedbe, vključno spojni in tesnilni material, proizvod npr. kot Polix </t>
  </si>
  <si>
    <t>Filter za vodo</t>
  </si>
  <si>
    <t>Filter za vodo, Q= 6,0m3/h, , prvi filter: pralni, površinski RLA filter 50 mikronov,drugi filter: globinski polypropilenski sediment filter gostote 25 mikronov, tretji filter: CARBON BLOCK 5 mcr</t>
  </si>
  <si>
    <t xml:space="preserve">Nevtralizator vodnega kamna in korozije kot npr. POLAR </t>
  </si>
  <si>
    <t>max temperatura 45°C</t>
  </si>
  <si>
    <t>delovni/testni tlak 10/28 bar</t>
  </si>
  <si>
    <t>DN20</t>
  </si>
  <si>
    <t>Poševno sedežni regulacijski ventil z možnostjo nastavitve</t>
  </si>
  <si>
    <t>pretoka z regulatorjem</t>
  </si>
  <si>
    <t>tip: IMI Hydronic STAD-B</t>
  </si>
  <si>
    <t>- pritrdilni in tesnilni material</t>
  </si>
  <si>
    <t>STAD-B DN 32</t>
  </si>
  <si>
    <t>Enako le: STAD-B DN 15</t>
  </si>
  <si>
    <t>Podometni kroglični ventil PN 16 s pokromano kapo in rozeto</t>
  </si>
  <si>
    <t>DN 15</t>
  </si>
  <si>
    <t>Iztočno mesto DN20</t>
  </si>
  <si>
    <t>Gumijasta cev, DN 25, dolžine 10m, z obojestranskim navojnim priključkom DN 20 in obešalom za na zid, vključno pomožni material za montažo</t>
  </si>
  <si>
    <t xml:space="preserve">kom </t>
  </si>
  <si>
    <t>Cevni nastavek R 3/4” s čepom</t>
  </si>
  <si>
    <t>Vzidna omarica iz RF pločevine skupaj z nogicami za vzidavo, vratci s ključavnico</t>
  </si>
  <si>
    <t>300 x 300 x 150 mm</t>
  </si>
  <si>
    <t>Prof. železo za izdelavo podpor, konzol</t>
  </si>
  <si>
    <r>
      <rPr>
        <b/>
        <sz val="10"/>
        <rFont val="Arial Narrow"/>
        <family val="2"/>
      </rPr>
      <t>Vrtanje prebojev</t>
    </r>
    <r>
      <rPr>
        <sz val="10"/>
        <rFont val="Arial Narrow"/>
        <family val="2"/>
      </rPr>
      <t xml:space="preserve"> do fi 120 mm v betnsko ploščo ali zidano steno za cevi sanitarnih voda </t>
    </r>
  </si>
  <si>
    <r>
      <rPr>
        <b/>
        <sz val="10"/>
        <rFont val="Arial Narrow"/>
        <family val="2"/>
        <charset val="238"/>
      </rPr>
      <t xml:space="preserve">Gasilniki </t>
    </r>
    <r>
      <rPr>
        <sz val="10"/>
        <rFont val="Arial Narrow"/>
        <family val="2"/>
      </rPr>
      <t>za začetno gašenje požarov vključno  konzole za pritrditev na zid, pomožni material za montažo in navodila za uporabo</t>
    </r>
  </si>
  <si>
    <t>ABC-9</t>
  </si>
  <si>
    <t>ABC-6</t>
  </si>
  <si>
    <r>
      <t>CO</t>
    </r>
    <r>
      <rPr>
        <vertAlign val="subscript"/>
        <sz val="10"/>
        <rFont val="Arial Narrow"/>
        <family val="2"/>
      </rPr>
      <t>2</t>
    </r>
    <r>
      <rPr>
        <sz val="10"/>
        <rFont val="Arial Narrow"/>
        <family val="2"/>
      </rPr>
      <t>-5</t>
    </r>
  </si>
  <si>
    <t xml:space="preserve">Protipožarna tesnitev prebojev cevnih instalacij skozi zidane / betonske/ lesene stene in plošče, </t>
  </si>
  <si>
    <t>skladno s stanjem tehnike in predpisi o požarni zaščiti</t>
  </si>
  <si>
    <t>velikost preboja: 250×100 mm</t>
  </si>
  <si>
    <t>Enako, razen: velikost preboja: 400×250 mm</t>
  </si>
  <si>
    <r>
      <rPr>
        <b/>
        <sz val="10"/>
        <rFont val="Arial Narrow"/>
        <family val="2"/>
      </rPr>
      <t>Izpiranje cevovodov</t>
    </r>
    <r>
      <rPr>
        <sz val="10"/>
        <rFont val="Arial Narrow"/>
        <family val="2"/>
      </rPr>
      <t xml:space="preserve"> s čisto vodo</t>
    </r>
  </si>
  <si>
    <r>
      <rPr>
        <b/>
        <sz val="10"/>
        <rFont val="Arial Narrow"/>
        <family val="2"/>
        <charset val="238"/>
      </rPr>
      <t>Izvedba tlačnega preizkusa</t>
    </r>
    <r>
      <rPr>
        <sz val="10"/>
        <rFont val="Arial Narrow"/>
        <family val="2"/>
      </rPr>
      <t>: polnitev, odzračenje, merjenje tlaka</t>
    </r>
  </si>
  <si>
    <r>
      <rPr>
        <b/>
        <sz val="10"/>
        <rFont val="Arial Narrow"/>
        <family val="2"/>
        <charset val="238"/>
      </rPr>
      <t xml:space="preserve">Dezinfekcija </t>
    </r>
    <r>
      <rPr>
        <sz val="10"/>
        <rFont val="Arial Narrow"/>
        <family val="2"/>
      </rPr>
      <t>vodovodne instalacije z mikrobiološko analizo odvzetih vzorcev vode s strani pooblaščene institucije, izpiranje cevovodov</t>
    </r>
  </si>
  <si>
    <t>Pripravljalna in zaključna dela</t>
  </si>
  <si>
    <t>Pripravljalna in zaključna dela tlačna preizkušnja,   funkcionalni preizkus</t>
  </si>
  <si>
    <t>VODOVODNA INSTALACIJA</t>
  </si>
  <si>
    <t>POGLAVJE 4</t>
  </si>
  <si>
    <t>PRIPRAVA TOPLE SANITARNE VODE</t>
  </si>
  <si>
    <t>Ogrevalnik sanitarne vode</t>
  </si>
  <si>
    <t>integriran v toplotni črpalki ogrevanja</t>
  </si>
  <si>
    <t>Membranska ekspanzijska posoda sistema s pitno vodo po smernicah W 270. Zunanja in notranja prevleka po KTW-A. Posoda je primerna izključno za sisteme hladne vode. Pretok se izvede s pomočjo Flowjet ventila z  visokim pretokom in priloženim T-kosom. Posoda je izdelana skladno z DIN EN 13831 in preizkušena po DIN 4807 T5. Delovni tlak je 10/16 bar po DIN DVGW Reg. Št. NW-0411AT2534 ter v v skladu z direktivo 2014/68 / EU za tlačne posode.</t>
  </si>
  <si>
    <t>Deli, ki so v stiku z vodo, so zaščiteni pred korozijo. Posoda ima nezamenljivo polno membrano po DIN EN 13831 DIN 4807 T5, KTW-C in W270, prevlečena znotraj in zunaj v skladu s KTW-A, skupaj z s pretočnim ventilom Flowjet.</t>
  </si>
  <si>
    <t>Barva: zelena</t>
  </si>
  <si>
    <t>Nominalna prostornina: 33l</t>
  </si>
  <si>
    <t>Največja dovoljena delovna temperatura: 70 ° C</t>
  </si>
  <si>
    <t>Najvišji dovoljeni delovni tlak: 10 barov</t>
  </si>
  <si>
    <t>Tovarniško pred polnjenje: 4 bare</t>
  </si>
  <si>
    <t>Reflex tip Refix DT 33</t>
  </si>
  <si>
    <t>ali enakovredni</t>
  </si>
  <si>
    <t>Varnostni ventil za sanitarno vodo</t>
  </si>
  <si>
    <t xml:space="preserve">Varnostni ventil na vzmet </t>
  </si>
  <si>
    <t>psv = 6 bar</t>
  </si>
  <si>
    <t>Cirkulacijska črpalka za sanitarno toplo vodo</t>
  </si>
  <si>
    <t>Visoko učinkovita črpalka s potopljenim rotorjem</t>
  </si>
  <si>
    <t>Cirkulacijska črpalka za potrošno toplo  (črpalka s potopljenim rotorjem). Uporabna za pitno vodo</t>
  </si>
  <si>
    <t xml:space="preserve"> Črpalka s krogličnim zapornim in protipovratnim ventilom z navojem G1, z integriranim časovnim stikalom, s kontrolo temperature in z rutino za prepoznavo in podporo termične dezinfekcije na strani grelnika</t>
  </si>
  <si>
    <t>kot npr.</t>
  </si>
  <si>
    <t>Wilo-Star-Z NOVA T ROV</t>
  </si>
  <si>
    <t>ali enakovredno</t>
  </si>
  <si>
    <t>- pritrdilni in tesnilni material in priključni material</t>
  </si>
  <si>
    <t>Protipovratna loputa</t>
  </si>
  <si>
    <t xml:space="preserve">Protipovratna loputa za sanitarno vodo do 110°C, navojne izvedbe, vključno spojni in pritrdilni material </t>
  </si>
  <si>
    <t>DN 25 PN16</t>
  </si>
  <si>
    <t>DN 15 PN16</t>
  </si>
  <si>
    <t xml:space="preserve">Kroglična pipa za sanitarno vodo do 110°C, navojne izvedbe, vključno spojni in tesnilni material, proizvod npr. kot Polix </t>
  </si>
  <si>
    <t>DN 20 PN16</t>
  </si>
  <si>
    <t>DN 25 PN10</t>
  </si>
  <si>
    <t>Spuščanje naprave v obratovanje</t>
  </si>
  <si>
    <t>Spuščanje naprave v obratovanje, poizkusno obratovanje,</t>
  </si>
  <si>
    <t>Pripravljalna dela</t>
  </si>
  <si>
    <t>Pripravljalna dela, tlačni preizkus, izpiranje cevovodov ter zaključna dela, dolblenje zidov ter plošč</t>
  </si>
  <si>
    <t>Transportni in splošni stroški</t>
  </si>
  <si>
    <t>POGLAVJE 5</t>
  </si>
  <si>
    <t>PE odtočne cevi</t>
  </si>
  <si>
    <t>PE odtočne cevi izdelek kot npr. "GEBERIT" ali ustrezne druge, vključno fazonski komadi, cevne objemke, elektrovarilni trak, elektro spojke ter ostali pomožni material za montažo. Cevi se spajajo z E-spojkami ali sočelnim varjenjem.</t>
  </si>
  <si>
    <t xml:space="preserve">f 50 </t>
  </si>
  <si>
    <t xml:space="preserve">f 75 </t>
  </si>
  <si>
    <t xml:space="preserve">f 110 </t>
  </si>
  <si>
    <t>f 125</t>
  </si>
  <si>
    <t>PE odtočne cevi, z lastnostjo dušenja zvoka</t>
  </si>
  <si>
    <t>PE odtočne cevi, z lastnostjo dušenja zvoka (12,2 db pri 4 l/s), vključno fazonski komadi, tesnilni, pritrdilni in obešalni material za montažo. Npr. POLO-KAL 3S ali zvočno dušeni GEBERIT</t>
  </si>
  <si>
    <t>Tlačna PP cev za odvod kondenzata</t>
  </si>
  <si>
    <t>Tlačna PP cev za lepljenje za odvod kondenzata, skupaj z vsemi fazonskimi kosi, vključno ves pritrdilni in montažni material. Za odvod kondenzata klimatske naprave.</t>
  </si>
  <si>
    <t>PP d32</t>
  </si>
  <si>
    <t>Vgradni sifon za klimatske naprave prirejen za montažo v steno, skupaj z vsem montažnim in pritrdilnim materialom.</t>
  </si>
  <si>
    <t>-velikost priključka Φ32</t>
  </si>
  <si>
    <t>- dimenzija: 100×100mm</t>
  </si>
  <si>
    <t>HL tip 138</t>
  </si>
  <si>
    <t>PE čistilni komadi</t>
  </si>
  <si>
    <t xml:space="preserve">f 110  </t>
  </si>
  <si>
    <t xml:space="preserve">f 70  </t>
  </si>
  <si>
    <t>Talni sifon</t>
  </si>
  <si>
    <t>Horizontalni talni sifon s protismradno zaporo</t>
  </si>
  <si>
    <r>
      <rPr>
        <b/>
        <sz val="10"/>
        <rFont val="Arial Narrow"/>
        <family val="2"/>
      </rPr>
      <t>Odzračevalni ventil</t>
    </r>
    <r>
      <rPr>
        <sz val="10"/>
        <rFont val="Arial Narrow"/>
        <family val="2"/>
      </rPr>
      <t xml:space="preserve"> za sistem odvodnjavanja za kanalizacijske cevi d75 - d110</t>
    </r>
  </si>
  <si>
    <t>vklučno pritrdilni in tesnilni material</t>
  </si>
  <si>
    <t>kot npr.: Geberit GRB 90</t>
  </si>
  <si>
    <r>
      <rPr>
        <b/>
        <sz val="10"/>
        <rFont val="Arial Narrow"/>
        <family val="2"/>
      </rPr>
      <t>Odzračevalni ventil</t>
    </r>
    <r>
      <rPr>
        <sz val="10"/>
        <rFont val="Arial Narrow"/>
        <family val="2"/>
      </rPr>
      <t xml:space="preserve"> za sistem odvodnjavanja za kanalizacijske cevi d32 - d63</t>
    </r>
  </si>
  <si>
    <t>kot npr.: Geberit GRB 50</t>
  </si>
  <si>
    <t>Odzračnik</t>
  </si>
  <si>
    <t>na strehi vključno zaključna kapa in obrobe</t>
  </si>
  <si>
    <t>f 110</t>
  </si>
  <si>
    <r>
      <rPr>
        <b/>
        <sz val="10"/>
        <rFont val="Arial Narrow"/>
        <family val="2"/>
      </rPr>
      <t>Požarna zapora RS90</t>
    </r>
    <r>
      <rPr>
        <sz val="10"/>
        <rFont val="Arial Narrow"/>
        <family val="2"/>
      </rPr>
      <t xml:space="preserve"> (S90, R90, EI90) za odtočne cevi, skupaj z označevalno ploščo ter pritrdilnim materialom</t>
    </r>
  </si>
  <si>
    <t>za cev  DN 50</t>
  </si>
  <si>
    <t>Enako le vel. za cev  DN 70</t>
  </si>
  <si>
    <t>Enako le vel. za cev DN 100</t>
  </si>
  <si>
    <t>Enako le vel. za cev DN 125</t>
  </si>
  <si>
    <t>Izvedba prebojev skozi ploščo in steno, za potrebe kanalizacije</t>
  </si>
  <si>
    <t>fi 120</t>
  </si>
  <si>
    <t>Izdelava različnih manjših utorov</t>
  </si>
  <si>
    <t>Izdelava različnih manjših utorov, lukenj (do Ø 150), odprtin in ostala gradbena dela v zvezi z inštalacijo kanalizacije ter odvoz na deponijo</t>
  </si>
  <si>
    <t>Prof. železo za izdelavo podpor, konzol, bešalni in pritrdilni material</t>
  </si>
  <si>
    <t xml:space="preserve">obešal, vse  poc., vključno vijaki in matice ter gumijaste zaščite in zidni vložki (npr. sistem HILTI, SIKLA ali VALRAWEN)     Obešalni in pritrdilni material za pritrditev kanalizacijskih cevi. </t>
  </si>
  <si>
    <r>
      <rPr>
        <b/>
        <sz val="10"/>
        <rFont val="Arial Narrow"/>
        <family val="2"/>
      </rPr>
      <t>Preizkus tesnosti fekalne kanalizacije</t>
    </r>
    <r>
      <rPr>
        <sz val="10"/>
        <rFont val="Arial Narrow"/>
        <family val="2"/>
      </rPr>
      <t xml:space="preserve"> z izvedbo nalivalnega preizkusa, vključno z izpiranjem</t>
    </r>
  </si>
  <si>
    <t>Pripravljalna in zaključna dela, vključno z preizkusom tesnosti kanalizacije, dolblenje zidov ter plošč</t>
  </si>
  <si>
    <t>POGLAVJE 6</t>
  </si>
  <si>
    <t>Stranišče</t>
  </si>
  <si>
    <t>Stranišče, vključno :</t>
  </si>
  <si>
    <t xml:space="preserve"> - konzolna WC školjka npr. kot LAUFEN</t>
  </si>
  <si>
    <t xml:space="preserve"> - Duofix suhomontažni element za WC s PO (podometnim) WC - kotličkom z aktiviranjem spredaj, z vsemi priključki in pritrdilnim materialom, vključno s tipko za aktiviranje-kromirana izdelek GEBERIT</t>
  </si>
  <si>
    <t xml:space="preserve"> - sedežna deska s pokrovom (material in barvo prilagoditi opremi)          </t>
  </si>
  <si>
    <t xml:space="preserve">komplet                        </t>
  </si>
  <si>
    <t>Dodatna oprema za stranišče:</t>
  </si>
  <si>
    <t xml:space="preserve"> - držalo za papir v rolah</t>
  </si>
  <si>
    <t xml:space="preserve"> - enokraka kljukica za obešanje</t>
  </si>
  <si>
    <t xml:space="preserve"> - držalo za WC metlico, vključno metlica</t>
  </si>
  <si>
    <t>Umivalnik</t>
  </si>
  <si>
    <t>Umivalnik - komplet:</t>
  </si>
  <si>
    <t>vključno antikorozijsko zaščiten nosilni okvir za vgradnjo v montažno steno, vključno pritrdilni in tesnilni material ter tipka (npr. GEBERIT-DUOFIX)</t>
  </si>
  <si>
    <t xml:space="preserve"> - keramični umivalnik po izbiri investitorja, dim. cca 45x35cm, pritrditev na steno ali vgradnja v pult</t>
  </si>
  <si>
    <t xml:space="preserve"> - enoročna stoječa mešalna baterija z fiksnim izlivom,  s perlatorjem ter keramičnim tesnenjem, skupaj s spojnimi cevmi </t>
  </si>
  <si>
    <t xml:space="preserve"> - kotni regulacijski ventil DN 15</t>
  </si>
  <si>
    <t>2 kom</t>
  </si>
  <si>
    <t xml:space="preserve"> - odlivni ventil DN 32, skupaj s sifonom - pokroman vključno ves pomožni pritrdilni in nosilni material potreben za montažo</t>
  </si>
  <si>
    <t>Dodatna oprema za umivalnik</t>
  </si>
  <si>
    <t>v sanitarijah:</t>
  </si>
  <si>
    <t xml:space="preserve"> - ogledalo dim. 120/60cm z brušenimi robovi, debeline 8mm - vlepljeno v keramiko</t>
  </si>
  <si>
    <t xml:space="preserve"> - dajalec papirnatih brisač, prvo polnjenje vključeno</t>
  </si>
  <si>
    <t xml:space="preserve"> - milnik</t>
  </si>
  <si>
    <t>vključno pritrdilni in tesnilni material</t>
  </si>
  <si>
    <t>Prha</t>
  </si>
  <si>
    <t>Pršna kad, vključno:</t>
  </si>
  <si>
    <t xml:space="preserve"> - Talna plošča za tuš kabine, ki je v isti višini kot tla v kopalnici, vključno linijski odtok in sifon po izbiri investitorja, vključno s kompletno montažo in vsem potrebnim tesnilnim, hidroizolacijskim in  pomožnim materialom za montažo in montaža.</t>
  </si>
  <si>
    <t xml:space="preserve"> - tuš kabina, </t>
  </si>
  <si>
    <t xml:space="preserve"> - armatura za tuš, vključno z ročno prho, npr. SCHELL. GROHE    </t>
  </si>
  <si>
    <t xml:space="preserve"> - odlivni ventil za pršno kad, čiščenje od zgoraj</t>
  </si>
  <si>
    <t>Dodatna oprema za pršno kad:</t>
  </si>
  <si>
    <t xml:space="preserve"> - držalo za milo</t>
  </si>
  <si>
    <t xml:space="preserve"> - kljukica za obešanje</t>
  </si>
  <si>
    <t xml:space="preserve">Pipa za iztočno mesto izven objekta, </t>
  </si>
  <si>
    <t>z avtomatskim praznjenjem po vsaki uporabi, pretočna zmogljivost 40l/min,</t>
  </si>
  <si>
    <t xml:space="preserve">DVGW certifikat </t>
  </si>
  <si>
    <t>kot npr. pipa KEMPER FROSTI ali enakovredno</t>
  </si>
  <si>
    <t>kompl</t>
  </si>
  <si>
    <t>Pomivalno korito</t>
  </si>
  <si>
    <t>Oprema pomivalnega korita, vključno:</t>
  </si>
  <si>
    <t xml:space="preserve"> - enoročna stoječa mešalna baterija za pomivalno korito s perlatorjem, skupaj s spojnimi cevmi </t>
  </si>
  <si>
    <t xml:space="preserve"> - kotni regulirni ventil DN 15</t>
  </si>
  <si>
    <t xml:space="preserve"> - odtočni sifon za pom. korito</t>
  </si>
  <si>
    <t xml:space="preserve">Pisoar </t>
  </si>
  <si>
    <t>Pisoar komplet (po izbiri investitorja ali arhitekta):</t>
  </si>
  <si>
    <t xml:space="preserve">-1 kom keramični pisoar za pritrditev na steno </t>
  </si>
  <si>
    <t>-1 kom kroman medeninast sifon za pisoar skupaj z vezno cevjo, rozeto in tesnili</t>
  </si>
  <si>
    <t>-1 kom priključna kromana armatura z vezno cevjo, vključno kroman kotni izplakovalni ventil DN15/DN10 z rozeto</t>
  </si>
  <si>
    <t>-1 kom elektronska senzorska armatura</t>
  </si>
  <si>
    <t>-2 kom keramična stranska stena za pisoar</t>
  </si>
  <si>
    <t>Umivalnik invalidski</t>
  </si>
  <si>
    <t>Umivalnik invalidski komplet (po izbiri investitorja):</t>
  </si>
  <si>
    <t>- 1 kom gibljivi keramični umivalnik z izrezom za invalide in pritrditev na steno ter mehanizmom za nastavitev nagiba umivalnika (kot npr. proizvod Atlantis)</t>
  </si>
  <si>
    <t>- 1 kom stoječa invalidska enoročna kromirana mešalna baterija z omejevanjem temperature za umivalnik (kot npr. proizvod Atlantis) z izrezom za invalide vključno kroman kotni regulirni ventil DN 15/DN10 z rozeto in gibljivi priključki</t>
  </si>
  <si>
    <t>- 1 kom odlivni ventil DN 32 skupaj z gibljivim  sifonom(kot npr. proizvod Atlantis), vezno cevjo, rozeto in tesnili</t>
  </si>
  <si>
    <t>pritrdilni, tesnilni in pomožni material za montažo</t>
  </si>
  <si>
    <t>Dodatna oprema invalidskega umivalnika:</t>
  </si>
  <si>
    <t>-</t>
  </si>
  <si>
    <t>1 kom ogledalo ZAŠČITENO S FOLIJO PROTI RAZDROBLJENJU DROBCEV  iz valjanega stekla z brušenimi robovi, dimenzij 600x600 mm vključno z pregibnim mehanizmom za nastavitev nagiba</t>
  </si>
  <si>
    <t>1 kom keramična etažera</t>
  </si>
  <si>
    <t>1 kom podajalnik papirnatih brisač s pokrovom (kot npr. proizvod CWS) tip 300 oz v roli</t>
  </si>
  <si>
    <t>1 kom dozator tekočega mila (kot npr.proizvod CWS) polnjenje 500ml</t>
  </si>
  <si>
    <t>1 kom koš za odpadke (kot npr proizvod CWS) tip mali, vključno PE vreča</t>
  </si>
  <si>
    <t>pritrdilni in pomožni material za montažo</t>
  </si>
  <si>
    <r>
      <rPr>
        <b/>
        <sz val="10"/>
        <rFont val="Arial Narrow"/>
        <family val="2"/>
      </rPr>
      <t>Stranišče invalidsko</t>
    </r>
    <r>
      <rPr>
        <sz val="10"/>
        <rFont val="Arial Narrow"/>
        <family val="2"/>
      </rPr>
      <t xml:space="preserve"> (kot npr. proizvod Geberit ali enakovredno) tip Duofix komplet:</t>
    </r>
  </si>
  <si>
    <t>1 kompl.  nosilni okvir z nastavljivimi pocinkanimi opornimi nogami in konzolo za pritrditev školjke</t>
  </si>
  <si>
    <t>1 kompl. vgrajeni izolirani PO-WC kotliček V=9 l z možnostjo aktiviranja od spredaj</t>
  </si>
  <si>
    <t>1 kom keramična WC školjka za invalide - pritrditev na nosilni okvir z zadnjim iztokom DN 100 (kot npr. proizvod Atlantis)</t>
  </si>
  <si>
    <t>1 kom predmontirani vodni priključek s kromanim kotnim regulirnim ventilom DN 15/DN 10</t>
  </si>
  <si>
    <t>PE prehodni komadi, natična odtočna garnitura, garnitura manšet, set zvočne izolacije</t>
  </si>
  <si>
    <t>aktivirna tipka ARTLINE</t>
  </si>
  <si>
    <t>1 kom poliuretanska sedežna deska za invalidski WC z gumijastimi nastavki in vijaki</t>
  </si>
  <si>
    <t>Dodatna oprema stranišča:</t>
  </si>
  <si>
    <t>1 kom držalo s pokrovom za toaletni papir (kot npr. proizvod CWS)</t>
  </si>
  <si>
    <t>1 kom straniščna metlica s posodico za pritrditev na steno</t>
  </si>
  <si>
    <t>1 kom enokraka kljukica za obešanje</t>
  </si>
  <si>
    <t>Sistem držal za invalida kot npr. tip ATLANTIS S2 in S3</t>
  </si>
  <si>
    <t>pritrdilni, tesnilni in pomožni material</t>
  </si>
  <si>
    <t>Sistem držal za invalida z nosilcem za toaletni papir</t>
  </si>
  <si>
    <t>Keram. trokadero, vključno:</t>
  </si>
  <si>
    <t>- 1 kos keram. stenski trokadero - zadnji iztok (Jika Mira - tip uskladiti z arhitektom ali investitorjem)
- 1 kos plast. podometni vodokotliček z dodatno toplotno izolacijo, plovnim in odlivnim ventilom, spojno cevjo z vodovodno instalacijo ter školjko pritrdilni in tesnilni material, satinirana čelna tipka, vključno antikorozijsko zaščiten nosilni okvir za vgradnjo v montažno steno, vključno pritrdilni in tesnilni material ter tipka (npr. GEBERIT-DUOFIX)
- 1 kos Ms pokrom. stenska enoročna mešalna baterija za trokadero (po izbiri arhitekta oz. investitorja)
- 1 kos Ms pokrom. rešetka za trokadero
- pritrdilni in tesnilni material</t>
  </si>
  <si>
    <t>Keram. Trokadero, komplet:</t>
  </si>
  <si>
    <t>(pomivalno korito je predmet opreme)</t>
  </si>
  <si>
    <t>Oprema za priključitev pralnega stroja (Industrijski)</t>
  </si>
  <si>
    <t>1 kom kromana stenska izpustna armatura z navojnim priključkom DN 15</t>
  </si>
  <si>
    <t>1 kom podometni PVC sifon za pralni stroj</t>
  </si>
  <si>
    <t>Oprema za priključitev pomivalnega stroja</t>
  </si>
  <si>
    <t>1 kom podometni PVC sifon za pomivalni stroj DN50</t>
  </si>
  <si>
    <t>Nerjavno korito dimenzije 700x1000mm, vključno z 1 komad stenska izpustna armatura za toplo in hladno vodo, 1 komad iztočni sifon DN75.</t>
  </si>
  <si>
    <t>Oprema za priključitev industrijskega sušilnega stroja</t>
  </si>
  <si>
    <t>1 kom podometni PVC sifon DN50</t>
  </si>
  <si>
    <t>OGREVANJE</t>
  </si>
  <si>
    <t>TEHNIČNI PROSTOR-TČ</t>
  </si>
  <si>
    <t>RADIATORSKO OGREVANJE</t>
  </si>
  <si>
    <t>Toplotna črpalka za ogrevanje in sanitarno vodo</t>
  </si>
  <si>
    <t>Nominalni tehnični podatki - sistem:</t>
  </si>
  <si>
    <t>17.</t>
  </si>
  <si>
    <t>Toplotna črpalka v deljeni (SPLIT) izvedbi, kot kombinacija zunanje in notranje (hidro) enote za ogrevanje prostorov</t>
  </si>
  <si>
    <t>Sistem deluje s okolju prijaznim hladilnim sredstvom R32 (GWP &lt;700).</t>
  </si>
  <si>
    <t>Naprava, ter proizvajalec naprave,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</si>
  <si>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</si>
  <si>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Zunanja enota je primerna za zunanjo postavitev, grajena iz ohišja iz pocinkane pločevine, dodatno prašno barvanega (poliestersko termalno, debelina nanosa min. 70μ).</t>
  </si>
  <si>
    <t>Zunanja 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</si>
  <si>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Zunanja enota je opremljena s spiralnim hermetičnim kompresorjem, popolnoma brezkoračno krmiljen (INVERTER motor), za zagotavljanje natančnega prilagajanja potrebam po hladilni ali ogrevni moči. Naprava omogoča obratovanje tudi v primeru okvare kompresorja (ti, "emergency operation"). Vsi kompresorji so zvočno izolirani.</t>
  </si>
  <si>
    <t>Za odvod kondenzacijske toplote so predvideni visokoučinkoviti aksialni ventilatorji (1 ali 2) z DC INVERTER motorjem (brezkoračna regulacija), ki se prilagaja dejanskim potrebam kondenzatorja oz. uparjalnika. 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</si>
  <si>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Notranja enota oz. hidro modul za pripravo tople vode, kompaktne stilske izvedbe, je z zunanjo enoto povezana z ustreznimi bakrenimi cevmi ustreznih dimenzij, cevi morajo biti primerne za uporabo v hladilništvu, vsi lotani spoji morajo biti izvedeni v atmosferi zaščitnega plina (dušik - N2), po končani montaži očiščene, razmaščene in zvakuumirane, po potrebi dopolnjene z dodatnim freonom, skladno z navodili proizvajalca.</t>
  </si>
  <si>
    <t>Sestavljena je iz ohišja iz pocinkane pločevine, prašno barvane, v katero je vgrajen visoko učinkoviti ploščni izmenjevalnik freon/voda, s tipali na freonski in vodni strani (in/out), elektronskim ekspanzijskim ventilom (EEV), ter vso potrebno freonsko periferijo, kot so servisni ventili, filter, ipd. Na vodni strani pa z kompletno hidravlično opremo, izolirano cevno povezavo, frekvenčno (PWM) obtočno črpalko, večstopenjskim podpornim električnim grelnikom, varovalom pretoka, ki je istočasno tudi merilnik pretoka vode, polnilno pipico, lovilnik nečistoč, ekspanzijsko posodo z varnostnim ventilom, zaporne ventile, nepovratni ventil, manometer, ter odzračevalni lonček.</t>
  </si>
  <si>
    <t>Hidro enota je primerna za talno montažo in ima zraven standardnih hidravličnih elemetov v kompaktnem ohišju vgrajen tudi bojler sanitarne tople vode (STV) iz nerjavne pločevine, ter potrebni 3-potni preklopni ventil, za preklop med ogrevanjem le-te oz. objekta. Volumen bojlerja STV je lahko 180l ali 230l (odvisno odtipa in velikosti sistema).</t>
  </si>
  <si>
    <t>Regulacija temperatur je standardno vremensko in obremenitveno vodena (kombinacija zunanjih in notranjih pogojev).</t>
  </si>
  <si>
    <t>Enote so opremljene z uporabniku prijaznimi posluževalnimi paneli (LCD ali LCD na dotik), za nastavitev in kontrolo delovanja sistema kot celote.</t>
  </si>
  <si>
    <t>Ogrevalna moč: 4.6kW / 4.3kW (po SIST EN14511 - 35/30°C in 45/40°C @ +7°CDB/+6°CWB)</t>
  </si>
  <si>
    <t>Električna priključna moč - ogrevanje - nominalno 35/30°C: 0.85 kW, 1~, 230V/50Hz</t>
  </si>
  <si>
    <t>Električna priključna moč - ogrevanje - nominalno 45/40°C: 1.26 kW, 1~, 230V/50Hz</t>
  </si>
  <si>
    <t>SCOP: min. 4.54 (po SIST EN14825) *</t>
  </si>
  <si>
    <t>Faktor sezonske učinkovitosti ηs,h: min. 179% (po SIST EN14825) *</t>
  </si>
  <si>
    <t>Razred energetske učinkovitosti: min. A+++ *</t>
  </si>
  <si>
    <t>Deklarirana sistemska grelna moč pri temperaturi okolice -10°C: minimalno 6.0kW *</t>
  </si>
  <si>
    <t>* povprečna klima, izstopna voda 35°C</t>
  </si>
  <si>
    <t>Hladilna moč: 4.86kW / 4.52kW (po SIST EN14511 - 23/18°C in 12/7°C @ +35°CDB)</t>
  </si>
  <si>
    <t>Električna priključna moč - hlajenje - nominalno 7/12°C: 1.36 kW, 1~, 230V/50Hz</t>
  </si>
  <si>
    <t>Električna priključna moč - ogrevanje - nominalno 23/18°C: 0.81 kW, 1~, 230V/50Hz</t>
  </si>
  <si>
    <t>SEER: min. 5.66 (po SIST EN14825)</t>
  </si>
  <si>
    <t>Razpon moči sistema (frekvenca inverterja): 35 - 100%</t>
  </si>
  <si>
    <t>Št. kompresorjev v sistemu: 1</t>
  </si>
  <si>
    <t>Območje delovanja - ogrevanje / zračna stran: od -25°C do +35°C</t>
  </si>
  <si>
    <t>Območje delovanja - hlajenje / zračna stran: od +10°C do +43°C</t>
  </si>
  <si>
    <t>Območje delovanja - ogrevanje / vodna stran (izstopna voda): od +25°C do +65°C (+60°C/-5°C)</t>
  </si>
  <si>
    <t>Območje delovanja - hlajenje / vodna stran (izstopna voda): od +5°C do +22°C</t>
  </si>
  <si>
    <t>Hladilno sredstvo: R32</t>
  </si>
  <si>
    <t>Količina hladilnega sredstva v sistemu: 1.50 kg</t>
  </si>
  <si>
    <t>Fizični podatki - zunanja enota:</t>
  </si>
  <si>
    <t>Dimenzije (V x Š x G): 740 x 884 x 388 mm</t>
  </si>
  <si>
    <t>Teža: 58.5 kg</t>
  </si>
  <si>
    <t>Električno napajanje enote: 1~, 230V/50Hz</t>
  </si>
  <si>
    <t>Maksimalni obratovalni tok enote (MCA): 19.9 A</t>
  </si>
  <si>
    <t>Priporočeno varovanje enote: 20 A</t>
  </si>
  <si>
    <t>Zvočna moč: 58 dB(A) (po SIST EN14825)</t>
  </si>
  <si>
    <t>Freonski priključki: Cu 6.35/15.90 mm</t>
  </si>
  <si>
    <t>Minimalna dolžina freonske povezave: 3m</t>
  </si>
  <si>
    <t>Maksimalna dolžina freonske povezave: 30m</t>
  </si>
  <si>
    <t>Maksimalna višinska razlika med zunanjo in notranjo enoto: 20m</t>
  </si>
  <si>
    <t>Fizični podatki - notranja enota:</t>
  </si>
  <si>
    <t>Nominalni pretok vode - ogrevanje: min. 13 l/min</t>
  </si>
  <si>
    <t>Razpoložljivi tlak obtočne črpalke pri nominalnem pretoku - ogrevanje: &gt; 55kPa</t>
  </si>
  <si>
    <t>Nominalni pretok vode - hlajenje: min. 13 l/min</t>
  </si>
  <si>
    <t>Razpoložljivi tlak obtočne črpalke pri nominalnem pretoku - hlajenje: &gt; 55kPa</t>
  </si>
  <si>
    <t>Količina vode v napravi: 3.5 l</t>
  </si>
  <si>
    <t>Volumen ekspanzijske posode: 10 l</t>
  </si>
  <si>
    <t>Varnostni ventil: 3 bar</t>
  </si>
  <si>
    <t>Minimalni volumen vode v sistemu (izven naprave) za ogrevanje: 0l</t>
  </si>
  <si>
    <t>Minimalni volumen vode v sistemu (izven naprave) za hlajenje: 10l</t>
  </si>
  <si>
    <t>Prostornina zalogovnika sanitarne tople vode: 180 l</t>
  </si>
  <si>
    <t>Material zalogovnika sanitarne tople vode: nerjavna pločevina (EN 1.4521)</t>
  </si>
  <si>
    <t>Faktor sezonske učinkovitosti priprave STV ηs,wh (L): min. 125% (A+)</t>
  </si>
  <si>
    <t>Maksimalni obratovalni tlak zalogovnika STV: 10 bar</t>
  </si>
  <si>
    <t>Dimenzije (V x Š x G): 1.650 x 595 x 625 mm</t>
  </si>
  <si>
    <t>Teža: 119 kg (brez količine STV)</t>
  </si>
  <si>
    <t>Električno napajanje enote: 1~, 230V/50Hz*</t>
  </si>
  <si>
    <t>Maksimalna priključna moč enote: 60 W*</t>
  </si>
  <si>
    <t>Električno napajanje podpornega električnega grelnika: 1~, 230V/50Hz*</t>
  </si>
  <si>
    <t>Maksimalna priključna moč podpornega električnega grelnika: 3 kW</t>
  </si>
  <si>
    <t>Maksimalni obratovalni tok enote (MCA): 13 A</t>
  </si>
  <si>
    <t>* napajanje notranje enote (elektronika, obtočna črpalka, ipd.) se izvede iz zunanje enote sistema. Napajanje podpornega električnega grelnika se vedno izvede preko ločenega električnega dovoda.</t>
  </si>
  <si>
    <t>Zvočna moč: 42 dB(A) (po EN14825)</t>
  </si>
  <si>
    <t>Hidravlični priključki (ogrevanje/hlajenje): G 1'' (žensko)</t>
  </si>
  <si>
    <t>Hidravlični priključki (STV): G 3/4'' (žensko)</t>
  </si>
  <si>
    <t>Ustreza na primer:</t>
  </si>
  <si>
    <t>Proizvajalec: DAIKIN</t>
  </si>
  <si>
    <t>Tip: ERGA04EV + EHVX04S18E3V ali enakovredno</t>
  </si>
  <si>
    <t>Opcije, dobavljene z napravo:</t>
  </si>
  <si>
    <r>
      <t xml:space="preserve">Cevovodi iz bakrenih cevi za povezavo hladilnih naprav po navodilih proizvajalca, s tovarniško (manjše dimenzije) ali dodatno izolacijo (večje dimenzije), po EN 12735-1, </t>
    </r>
    <r>
      <rPr>
        <u/>
        <sz val="10"/>
        <rFont val="Arial Narrow"/>
        <family val="2"/>
      </rPr>
      <t>cevi priporočeno v celem (kolut)</t>
    </r>
    <r>
      <rPr>
        <sz val="10"/>
        <rFont val="Arial Narrow"/>
        <family val="2"/>
      </rPr>
      <t xml:space="preserve"> oz. v primeru podaljševanja trdo spojene v atmosferi z uporabo zaščitnega plina </t>
    </r>
    <r>
      <rPr>
        <u/>
        <sz val="10"/>
        <rFont val="Arial Narrow"/>
        <family val="2"/>
      </rPr>
      <t>(dušik - N2)</t>
    </r>
    <r>
      <rPr>
        <sz val="10"/>
        <rFont val="Arial Narrow"/>
        <family val="2"/>
      </rPr>
      <t>, vključno s fitingi, tesnilnim in dodajnim materialom, zunaj objekta z dodatno UV in fizično zaščito (proti direktnemu sončnemu obsevanju in fizičnim poškodbam izolacije), ustreznih dimenzij:</t>
    </r>
  </si>
  <si>
    <t>*bakrena povezava med zunanjo enoto in hidro modulom je par zgoraj opisanih cevi, Cu 6,40 mm / 15,90 mm. Maksimalna višinska razlika med obema enotama je lahko 30m, maksimalna razdalja med enotami pa 50m. Minimalna razdalja med enotama mora biti &gt;3m.</t>
  </si>
  <si>
    <t>zunanji premer R 1/4 (6,40 mm)</t>
  </si>
  <si>
    <t>zunanji premer R 5/8 (15,90 mm)</t>
  </si>
  <si>
    <t>Dobava in montaža signalnih in napajalnih kablov, za povezavo med zunanjo enoto in hidro modulom, ter morebitno povezavo do žičnega daljinskega upravljalnika (sobnega oz. prostorskega termostata)</t>
  </si>
  <si>
    <t>- 2 x 0,75mm2 oklopljen kabel za signal oz. komunikacijo za prostorski termostat</t>
  </si>
  <si>
    <t>- 4 x 1,5mm2 kabel za signal oz. komunikacijo ter napajanje notranje hidro enote sistema</t>
  </si>
  <si>
    <t>Tlačni preizkus razvoda</t>
  </si>
  <si>
    <t xml:space="preserve">v skladu s predpisi. O preizkusu se vodi zapisnik, </t>
  </si>
  <si>
    <t>prisoten mora biti nadzorni organ.</t>
  </si>
  <si>
    <t>Testiranje in zagon</t>
  </si>
  <si>
    <t>- nastavitev parametrov delovanja</t>
  </si>
  <si>
    <t>- poskusni zagon in 24 urni nadzor delovanja</t>
  </si>
  <si>
    <t>- poučevanje osebja</t>
  </si>
  <si>
    <t>PVC cev za odvod kondenza, speljanega v najbližjo</t>
  </si>
  <si>
    <t>vertikalo meteorne kanalizacije</t>
  </si>
  <si>
    <t xml:space="preserve"> PP Ø30</t>
  </si>
  <si>
    <t xml:space="preserve">Varnostna raztezna posoda za zaprte toplovodne sisteme </t>
  </si>
  <si>
    <t xml:space="preserve">z izmenljivim elastičnim balonom in zračnim ventilom za </t>
  </si>
  <si>
    <t>kontrolo tlaka plina</t>
  </si>
  <si>
    <t>tmax = 90 °C,  V =30 l, predtlak 1,3 bar</t>
  </si>
  <si>
    <t>(npr.VARFLEX  L tip 30-P )</t>
  </si>
  <si>
    <t xml:space="preserve"> Vzmetni varnostni ventil </t>
  </si>
  <si>
    <t>DN 15, (npr. EDER SV 1/2“, 3 bar)</t>
  </si>
  <si>
    <t>Zalogovnik ogrevne vode vezan na povratku volumna 100 litrov, vključno z izolacijo.</t>
  </si>
  <si>
    <t xml:space="preserve">Krogelni ventil navojne izvedbe </t>
  </si>
  <si>
    <t>DN25</t>
  </si>
  <si>
    <t>Polnilno praznilna pipa</t>
  </si>
  <si>
    <t>DN15</t>
  </si>
  <si>
    <t>Lovilec nesnage</t>
  </si>
  <si>
    <r>
      <t>Termometer za merilno območje 0-120</t>
    </r>
    <r>
      <rPr>
        <vertAlign val="superscript"/>
        <sz val="10"/>
        <rFont val="Arial Narrow"/>
        <family val="2"/>
      </rPr>
      <t>0</t>
    </r>
    <r>
      <rPr>
        <sz val="10"/>
        <rFont val="Arial Narrow"/>
        <family val="2"/>
      </rPr>
      <t>C</t>
    </r>
  </si>
  <si>
    <t xml:space="preserve">Manometer s kontrolno pipico za merilno območje 0-6 bar </t>
  </si>
  <si>
    <t>Zaščitna cev DN160</t>
  </si>
  <si>
    <t xml:space="preserve">Univerzalna troslojna cev Mepla. Cevi so toplotno </t>
  </si>
  <si>
    <t>izolirane (npr. s Plamaflex žlebaki)</t>
  </si>
  <si>
    <t>Prestrujni ventil DN15</t>
  </si>
  <si>
    <t>Radiator</t>
  </si>
  <si>
    <t xml:space="preserve">Kompaktni ploščati panelni higienik radiator iz jeklene pločevine debeline kot npr. proizvod VOGEL &amp; NOOT  ali enakovredno, s priključkom, za dvocevni sistem ogrevanja (stranski ali spodnji z možnostjo zapiranja), končno barvani – barva po želji arhitekta oz. investitorja, vključno termostatski ventil z možnostjo nastavitve kv vrednosti, zapornim čepom, odzračevalnim čepom, reducirnimi komadi, stranskim in zgornjim pokrovom, v tesnila, pomožni in pritrdilni material za montažo in montaža. </t>
  </si>
  <si>
    <t>Toplotne karakteristike v skladu z EN 442.</t>
  </si>
  <si>
    <t xml:space="preserve">tip 22_600;     400 x 600 x 102 </t>
  </si>
  <si>
    <t xml:space="preserve">tip 22_600;     500 x 600 x102 </t>
  </si>
  <si>
    <t xml:space="preserve">tip 22_900;    500 x 900 x 102 </t>
  </si>
  <si>
    <t xml:space="preserve">tip 22_900;    600 x 900 x 102 </t>
  </si>
  <si>
    <t>tip 11_900     400 x 900 x 60</t>
  </si>
  <si>
    <t>Oprema za montažo radiatorjev na nosilne zidove - serijske tipske konzole, pritrdila in nasloni, vključno pritrdilni in pomožni material za montažo</t>
  </si>
  <si>
    <t xml:space="preserve">Radiatorska termostatska glava kot npr. Danfoss, vključno z  kot npr. proizvod: Danfoss
</t>
  </si>
  <si>
    <t>Demontaža in ponovna montaža radiatorjev vključno zamenjava tesnil.</t>
  </si>
  <si>
    <t>Večplastne cevi za ogrevanje</t>
  </si>
  <si>
    <t>večplastne cevi za ogrevanje/hlajenje, vključno fazonski komadi, izolacija, tesnilni in pomožni material za montažo</t>
  </si>
  <si>
    <t>DN 15- 20 x 2,0</t>
  </si>
  <si>
    <t>DN 20- 25 x 2,3</t>
  </si>
  <si>
    <t>DN 25 - 32 x 2,9</t>
  </si>
  <si>
    <t>DN 32 - 40 x 3,7</t>
  </si>
  <si>
    <t>DN 40 - 50 x 4,6</t>
  </si>
  <si>
    <t>Dimenzije in debeline:</t>
  </si>
  <si>
    <t>fi 32, debelina 19 mm</t>
  </si>
  <si>
    <t>fi 25, debelina 13 mm</t>
  </si>
  <si>
    <t>fi 20, debelina 9 mm</t>
  </si>
  <si>
    <t>Jekleni profili in trakovi za izdelavo podpor in obešal, tipska obešala oz objemke, antikorozijsko zaščitena kot vidni deli cevovodov, vključno pomožni material za montažo (kot npr. Sikla, Hilti ali enakovredno)</t>
  </si>
  <si>
    <t>Razdelilnik  ogrevanja</t>
  </si>
  <si>
    <t xml:space="preserve">Razdelilnik in zbiralnik ogrevanje. Armatura z vgrajenimi ventili, avtomatski odzračnik lonček, termometer ter polnilna pipica,  kroglični ventil, merilec tlaka, termometer in polnilno pipico. Razdelilnik ima euro navoj in je opremljen z ustreznim številom priključnih matic za spoj cevi. Priključki za cev.  </t>
  </si>
  <si>
    <t>Vključno pomožni material za montažo</t>
  </si>
  <si>
    <t>10 izhodov (10x elektični motorni pogon 230 V)</t>
  </si>
  <si>
    <t>9 izhodov (9x elektični motorni pogon 230 V)</t>
  </si>
  <si>
    <t>7 izhodov (7x elektični motorni pogon 230 V)</t>
  </si>
  <si>
    <t>3 izhodov (3x elektični motorni pogon 230 V)</t>
  </si>
  <si>
    <t>2 izhodov (3x elektični motorni pogon 230 V)</t>
  </si>
  <si>
    <t xml:space="preserve">Razdelilna omarica </t>
  </si>
  <si>
    <t xml:space="preserve">Razdelilna omarica za podometno vgradnjo iz pocinkane pločevine in po globini nastavljivimi plastificiranimi vrati </t>
  </si>
  <si>
    <t>1135 x649x110mm</t>
  </si>
  <si>
    <t>835x649x110mm</t>
  </si>
  <si>
    <t>680x649x110mm</t>
  </si>
  <si>
    <t>535x649x110mm</t>
  </si>
  <si>
    <t>Zaščitna cev za cev 16 mm (kos - 500 mm)</t>
  </si>
  <si>
    <t>Električni grelnik zraka kot npr. MQ KPT-2000 moči Pel=2000W, vključno ves potrebni material za montažo in montaža.</t>
  </si>
  <si>
    <t xml:space="preserve">Izvedba prebojev skozi ploščo in steno, za potrebe ogrevanja </t>
  </si>
  <si>
    <t>fi 75</t>
  </si>
  <si>
    <t>Dolbljenje zidu</t>
  </si>
  <si>
    <t>Dolbljenje zidu za potrebe ogrevanja</t>
  </si>
  <si>
    <t>(800 - 1200) x 800mm</t>
  </si>
  <si>
    <t>Pripravljalna dela, zarisovanje, tlačna preizkušnja, izpiranje cevovodov, polnitev sistema s svežo izdelava sheme in obratovalnih navodil, napisnih tablic in napisov</t>
  </si>
  <si>
    <t>Obešalni in pritrdilni material</t>
  </si>
  <si>
    <t xml:space="preserve">Obešalni in pritrdilni material za pritrditev razvoda tople vode ter razdelilnikov </t>
  </si>
  <si>
    <t>Vregulacija sistema</t>
  </si>
  <si>
    <t>Vregulacija sistema z meritvami in nastavitvami pretokov, nastavitvijo vregulacije in poizkusno obratovanje. Potrebno je urediti zimsko in letno vregulacijo sistema in ob prisotnosti nadzora izdelati zapisnik o regulacijiu sistema.</t>
  </si>
  <si>
    <t>Dela kot gradbena pomoč pri izdelavi prebojev in sekanju utorov.</t>
  </si>
  <si>
    <t>Zavarovalni, transportni in splošni stroški</t>
  </si>
  <si>
    <t>Preizkusno obratovanje z regulacijo sistema ogrevanja, nastavitev ustreznih količin pretokov ogrevalnega medija, meritve pretokov, predaja atestov vgrajenih materialov, garancijskih listin</t>
  </si>
  <si>
    <t>Izdelava  skic, izvedbenih detajlov in delavniških rizb izvajalca del</t>
  </si>
  <si>
    <t>v sklopu priprave dela za izvedbo ter potrjevanje le teh pri nadzoru in projektantu in za idelavo PID dokumentacije.</t>
  </si>
  <si>
    <t>PREZRAČEVANJE</t>
  </si>
  <si>
    <t>Naprava N1</t>
  </si>
  <si>
    <t xml:space="preserve">Dovodno odvodna klimatska naprava notranje kompaktne izvedbe za montažo na tla. Naprava ima dvostensko ohišje, ki je toplotno in zvočno izolirano z izolacijo debeline 30 mm. Notranje stene naprave so iz alucinka, zunanje pa so praškasto pobarvane v beli barvi. Naprava ima naslednje funkcijske elemente: dovodni in odvodni ventilator z visoko učinkovitim EC motorjem, filtra vrečaste oblike za zunanji in odtočni zrak M5, protitočni ploščni rekuperator z izkoristkom do 92 % z vgrajeno obvodno žaluzijo, banjo za zbiranje in odtok kondenzata in integriran krmilni sistem z vsemi potrebnimi elementi za zaščito in delovanje z ločeno nadzorno ploščo z LCD zaslonom na dotik za montažo na steno.                                                                                                  .                                                                                                                                       </t>
  </si>
  <si>
    <t xml:space="preserve">Vsi kanalski priključki so iz zgronje strani naprave.
Možna je ročna  nastavitev pretoka vtočnega in odtočnega zraka v 3 stopnjah: nizko, srednje in visoko ter sprememba vrednosti posameznih hitrostnih nivojev, nastavitev temperature v 5 stopnjah, nastavitev funkcije odmrzovanja, nastavitev tedenskega urnika delovanja z dvema dnevnima periodama, preklop med dnevnim in nočnim delovanjem. Krmilni sistem omogoča ročni in avtomatični preklop med delovanjem z rekuperacijo toplote pozimi, poletnim delovanjem brez rekuperacije in rekuperacijo hladu poleti.  </t>
  </si>
  <si>
    <t xml:space="preserve">Možno je dodatno dogrevanje zraka električnim grelnikom, vgrajenim znotraj naprave in/ali zunanjim vodnim grelnikom ter dodatno hlajenje zraka z zunanjim vodnim hladilnikom. Naprava ima vhode za delovanje v odvisnosti od zunanjih signalov: tipalo CO2, tipalo vlage, senzor gibanja. Možna je komunikacija z Modbus preko RS-485. Z zunanjim digitalnim signalom je možno  preklapljanje med 3 posameznimi hitrostmi ventilatorjev, vklop in izklop električnega grelnika, aktiviranje podaljšanega /prisilnega delovanja in preklop med načinom delovanja doma / z doma. 
</t>
  </si>
  <si>
    <t xml:space="preserve">Na zaslonu so vidne nastavitve, npr. delovanje el. grelnika, poletno delovanje, potreba po zamenjavi filtrov in tudi indikacija signalov v primeru napak. Možna je priključitev dodatne nadzorne plošče.
</t>
  </si>
  <si>
    <t xml:space="preserve">Tehnične karakteristike:                                                                                                             '- pretok zraka: Vdov/Vodv= 700/700 m3/h 
'- razpoložljiv padec tlaka: 200/200 Pa                                                                             '- izkoristek rekuperatorja po EN13141-7: 87%                                                                                          '- napajanje: 230V/1f/50Hz                                                                                             '- Pel=2x170W                                                                                                                                 '- zvočna moč v okolico: 47dB(A)                                                                                   '- dimenzije dxšxv: 1170x860x1214mm                                                                                     '- teža: 151kg
</t>
  </si>
  <si>
    <r>
      <t xml:space="preserve">Naprava ima Eurovent in Pasivhaus certifikat. energijski razred A/A+                                                                                                                                                                                                                    -                                                                                                                                                                                                                                                                                                                 </t>
    </r>
    <r>
      <rPr>
        <b/>
        <sz val="10"/>
        <rFont val="Arial Narrow"/>
        <family val="2"/>
        <charset val="238"/>
      </rPr>
      <t xml:space="preserve">                                                                                                       </t>
    </r>
    <r>
      <rPr>
        <sz val="10"/>
        <rFont val="Arial Narrow"/>
        <family val="2"/>
        <charset val="238"/>
      </rPr>
      <t>kot npr. proizvajalec</t>
    </r>
    <r>
      <rPr>
        <b/>
        <sz val="10"/>
        <rFont val="Arial Narrow"/>
        <family val="2"/>
        <charset val="238"/>
      </rPr>
      <t xml:space="preserve">: SYSTEMAIR                                                                                       </t>
    </r>
    <r>
      <rPr>
        <sz val="10"/>
        <rFont val="Arial Narrow"/>
        <family val="2"/>
        <charset val="238"/>
      </rPr>
      <t>Tip:</t>
    </r>
    <r>
      <rPr>
        <b/>
        <sz val="10"/>
        <rFont val="Arial Narrow"/>
        <family val="2"/>
        <charset val="238"/>
      </rPr>
      <t xml:space="preserve">SAVE VTC 700R </t>
    </r>
    <r>
      <rPr>
        <sz val="10"/>
        <rFont val="Arial Narrow"/>
        <family val="2"/>
        <charset val="238"/>
      </rPr>
      <t xml:space="preserve">ali enakovredno
</t>
    </r>
  </si>
  <si>
    <t xml:space="preserve">kpl </t>
  </si>
  <si>
    <t>Dodatna oprema:</t>
  </si>
  <si>
    <t>- zrakotesna loputa Tune-R-250-M0-3 z vzmetnim pogonom LF230   2 kos</t>
  </si>
  <si>
    <t>- relejni modul za krmiljenje pogonov loput RMK  1 kos</t>
  </si>
  <si>
    <t>- električni grelnik kanalske izvedbe CV 250 3,0 kW MQXL. Krmiljenje grelnika iz prezračevalne naprave z 0-10V signalom. Napajanje 1x230V.</t>
  </si>
  <si>
    <t>- kanalsko temperaturno tipalo TG-K3/NTC10-01   1 kos</t>
  </si>
  <si>
    <t>- internetni modul za povezavo naprave na internet in krmiljenje preko telefona, SAVE CONNECT 2.0    1  kos</t>
  </si>
  <si>
    <t>Naprava N2</t>
  </si>
  <si>
    <t xml:space="preserve">Dobava in montaža prezračevalne naprave, sestavljene iz ohišja z 50 mm izolacijo iz mineralne volne, dovodnega in odvodnega ventilatorja z visokoučunkovitimi EC motorji z zvezno nastavitvijo pretokov, vrečastega filtra razreda EU7 na zajemu ter EU3 filtra na odvodu, rotacijskega rekuperatorja toplote z izkoristkom do 90%. Enota je opremljena z električnim dogrelnikom ter kompletno avtomatiko in tipali za zaščito in delovanje. Priključki zraka so na čelni strani naprave in imajo dimenzijo fi200 mm. Krmilni sistem avtomatsko preklaplja med vračanjem toplote v poletnem in zimskem režimu ter prostim hlajenjem, glede na temperaturne nastavitve. </t>
  </si>
  <si>
    <t xml:space="preserve">Stenski posluževalni krmilnik z LCD zaslonom na dotik z enostavno nastavitvijo pretokov zraka, temperature, spremljanjem delovanja ter tedensko uro. </t>
  </si>
  <si>
    <r>
      <t xml:space="preserve">Tehnične karakteristike:                                                                                                             '- pretok zraka: Vdov/Vodv= 800/800 m3/h 
'- razpoložljiv padec tlaka: 150/150 Pa                                                                            
'- izkoristek po EN308: 85%
'- vračanje vlage: 78%                                                                                            
'- napajanje: 230V/1f/50Hz                                                                                            
'- Pel=2kW (od tega el. grelnik 1,67kw)                                                                                                              '- zvočna moč v okolico: 52dB(A)                                                                                   
'- dimenzije DxŠxV: 1402x704x710mm                                                                                      
'- teža: 120kg                                                                                                                       '- energijski razred A    
                                                                                                                                                                                     </t>
    </r>
    <r>
      <rPr>
        <b/>
        <sz val="10"/>
        <rFont val="Arial Narrow"/>
        <family val="2"/>
        <charset val="238"/>
      </rPr>
      <t xml:space="preserve">                                                                                                       </t>
    </r>
  </si>
  <si>
    <t>kot npr. proizvajalec: SYSTEMAIR</t>
  </si>
  <si>
    <r>
      <t xml:space="preserve">Tip: </t>
    </r>
    <r>
      <rPr>
        <b/>
        <sz val="10"/>
        <rFont val="Arial Narrow"/>
        <family val="2"/>
        <charset val="238"/>
      </rPr>
      <t>SAVE VSR700</t>
    </r>
  </si>
  <si>
    <t>- digitalni posluževalnik na dotik SAVE TOUCH   1 kos</t>
  </si>
  <si>
    <t>- zrakotesna loputa fi250 z motornim pogonom LF230      2 kos</t>
  </si>
  <si>
    <t>- relejski kit KRM za lopute      1 kos</t>
  </si>
  <si>
    <t>- internetni modul SAVE CONNECT 2.0  1 kos</t>
  </si>
  <si>
    <t>Cevni dušilnik zvoka SL 3005 250 L=900mm</t>
  </si>
  <si>
    <t>Kompaktna dovodno – odvodna prezračevalna naprava stropne izvedbe, namenjena za kontrolirano prezračevanje stanovanjih, bivalnih, večnamenskih objektov z izkoriščanjem odpadne toplote (rekuperacijo) z visoko efektivnim protitočnim izmenjevalnikom. Dvoslojno ohišje iz prašno barvane jeklene pločevine RAL 7035, toplotno in zvočno izolirano s 45 mm mineralne volne. Ohišje s posluževalnimi (revizijskimi) vratci na tečajih,  možnost odpiranja s hitrozateznimi vijaki.</t>
  </si>
  <si>
    <t>Sestavljena iz:</t>
  </si>
  <si>
    <t>-        dovodni in odvodni direktno gnani ventilator z EC motorji</t>
  </si>
  <si>
    <t>-        protitočni izmenjevalnik toplote z izkoristkom 88%</t>
  </si>
  <si>
    <t>-        filter F7 za sveži zrak</t>
  </si>
  <si>
    <t>-        filter M5 za odpadni zrak</t>
  </si>
  <si>
    <t>-        elektro dogrelnik in predgrelnik integriran v prezračevalni napravi</t>
  </si>
  <si>
    <t>-        integrirana elektro-krmilna oprema (komplet električno povezana s klimatom) z daljinskim posluževalnim panojem C6.1, funkcijami za regulacijo temperature, pretoka zraka, regulacijo el. grelnika, protizmrzovalno zaščito, s tedensko programsko uro in timerjem za zamenjavo filtrov ter ostalimi regulacijskimi in opozorilnimi funkcijami.</t>
  </si>
  <si>
    <t>-        lovilna posoda kondenza iz nerjaveče pločevine z odtočnim priključkom</t>
  </si>
  <si>
    <t>-        zaporne lopute za sveži in odpadni zrak AKR 250 (motorni pogon vračanje z vzmetjo)</t>
  </si>
  <si>
    <t>Tehnične karakteristike:</t>
  </si>
  <si>
    <t>-        ventilator dovod = 600 m3/h, pri cca. 240Pa;</t>
  </si>
  <si>
    <t>-        ventilator odvod = 600 m3/h, pri cca. 240Pa;</t>
  </si>
  <si>
    <t>-        protitočni izmenjevalnik toplote cca. 88% izkoristek</t>
  </si>
  <si>
    <t>-        hrupnost: na ohišju naprave ca 45dB(A)</t>
  </si>
  <si>
    <t>-        el. priklop: 230V; 50 Hz;</t>
  </si>
  <si>
    <t>-        dimenzije: ŠxDxV = 875x1365x344mm</t>
  </si>
  <si>
    <t>-        priklop cevnega razvoda: 4 x ø250mm</t>
  </si>
  <si>
    <t>-        teža: 84 kg</t>
  </si>
  <si>
    <t xml:space="preserve">Tip:  DOMEKT CF 700 FEL </t>
  </si>
  <si>
    <t>Dobavitelj: PICHLER &amp; CO d.o.o. MARIBOR</t>
  </si>
  <si>
    <t>Kombinirana rešetka LD-250 RAL9003</t>
  </si>
  <si>
    <t>Decentralna kompaktna prezračevalna naprava z vračanjem toplote in vlage, Pichler LG 100 DEFV s predgrelcem, namenjena za kontrolirano prezračevanje stanovanjskih in podobnih prostorov. Naprava je izvedena za stropno montažo v več prostorski izvedbi ter omogoča energijsko učinkovito prezračevanje z visokim toplotnim in vlažnostnim izkoristkom. Sveži zrak se po potrebi predgreva preko integriranega električnega PTC pred grelnika, kar zagotavlja zanesljivo delovanje tudi pri nizkih zunanjih temperaturah. Naprava je pripravljena za priklop na sistem zračnega razvoda KOMFLEX 75 ter je primerna za vgradnjo v spuščeni strop.</t>
  </si>
  <si>
    <t>Tip naprave: decentralna kompaktna prezračevalna naprava z rekuperacijo</t>
  </si>
  <si>
    <t>Izvedba: stropna montaža, več prostorska uporaba</t>
  </si>
  <si>
    <t>Predgretje zunanjega zraka: integriran PTC predgrelni register</t>
  </si>
  <si>
    <t>Nazivni volumenski pretok zraka: 20–80 m³/h</t>
  </si>
  <si>
    <t>Temperaturni izkoristek (EN 13141-7, več prostorska izvedba): 80,4 %</t>
  </si>
  <si>
    <t>Vlažnostni izkoristek (EN 13141-7, več prostorska izvedba): 64,3 %</t>
  </si>
  <si>
    <t>Specifična vhodna moč (EN 13141-7, več prostorska izvedba): 0,32 Wh/m³</t>
  </si>
  <si>
    <t>Minimalna obratovalna temperatura zunanjega zraka: -15 °C</t>
  </si>
  <si>
    <t>Maksimalna priključna moč: 320 W</t>
  </si>
  <si>
    <t>Priključki za zunanji / odpadni zrak (AUL/FOL): Ø 100 mm, priključni nastavek; možnost bočne ali čelne izvedbe</t>
  </si>
  <si>
    <t>Priključki za dovod / odvod zraka (ZUL/ABL): 3 × 75 mm za sistem KOMFLEX 75, pripravljeno za uporabo po potrebi</t>
  </si>
  <si>
    <t>Dimenzije naprave (Š × V × G): 587 × 937 × 203 mm (vključno s čelno oblogo, brez AUL/FOL priključkov)</t>
  </si>
  <si>
    <t>Masa naprave: cca. 25 kg</t>
  </si>
  <si>
    <t xml:space="preserve">Tip:  08LG100DEFV </t>
  </si>
  <si>
    <t>Daljinski posluževalnik MINI LG 100</t>
  </si>
  <si>
    <t>Zunanja kombinirana rešetka AWE 100</t>
  </si>
  <si>
    <t>Prezračevalna cev KOMFLEX 75 iz nevtralnega PE-HD znotraj gladka, antistatična in antibakterijska ali enakovredno</t>
  </si>
  <si>
    <t>SESALNA/VPIHOVALNA KOMORA SN12526275 iz umetne mase ali enakovredno</t>
  </si>
  <si>
    <t>DOVOD.VENT. NE+KKL 125 ali enakovredno</t>
  </si>
  <si>
    <t>ODVODNI VENTIL NK+KKL 125 ali enakovredno</t>
  </si>
  <si>
    <t>Okrogla protivremenska jeklena zaščitna rešetka z kovinsko mrežico dim. Φ 450 mm vključno z vsem potrebnim tesnilnim in pritrdilnim materialom za montažo in montaža.</t>
  </si>
  <si>
    <t xml:space="preserve">Okrogli dušilnik zvoka, z zunanjim plaščem in notranjim perforiranim plaščem iz pocinkane pločevine, s polnilom iz mineralne volne, zaščitenim s folijo proti odnašanju vlaken, debelina polnila 50 mm, dobava in montaža                                                                                      </t>
  </si>
  <si>
    <t>kot npr.Tip: CA-050/250 x 1000</t>
  </si>
  <si>
    <t xml:space="preserve">Dobava in montaža dovdnega visokoinduktivnega  vpihovalnega elementa, sestavljenega iz 360° vrtljivih šob. Omogoča večje količine vpihovanega zraka z nizko stopnjo hrupnosti. Uporablja se lahko za konstantne in variabilne pretoke. Kvadratna maska difuzorja je dimenzijsko prilagojena rasterju stropa 595x595.
Ohišje je iz praškasto barvane pocinkane pločevine (RAL9003), z vstavljenimi aerodinamično oblikovanimi  plastičnimi šobami. Smero toka zraka se lahko poljubno nastavlja z vrtenjem šob.               .                                                                                                       Pripadajoče komore Thor so izdelane iz pocinkane pločevine, z okroglim priklopom za difuzor in kanal. V priključku je Zeus nastavljiva loputa z merilnimi priključki za tlak za nastavitev pretokov. Priključek komore ima po obodu tesnilo za zagotavljanje tesnega spoja s kanalom. Notranjost komore je zvočno izolirana.
                                                                                                                                                                </t>
  </si>
  <si>
    <t>kot npr. proizvajalec: Systemair</t>
  </si>
  <si>
    <r>
      <t xml:space="preserve">Tip: </t>
    </r>
    <r>
      <rPr>
        <b/>
        <sz val="10"/>
        <rFont val="Arial Narrow"/>
        <family val="2"/>
        <charset val="238"/>
      </rPr>
      <t xml:space="preserve">CAP-F  </t>
    </r>
    <r>
      <rPr>
        <sz val="10"/>
        <rFont val="Arial Narrow"/>
        <family val="2"/>
        <charset val="238"/>
      </rPr>
      <t xml:space="preserve">  ali enakovredno</t>
    </r>
  </si>
  <si>
    <t>- CAP-F-250-600-49-SW + komora Thor 200-250</t>
  </si>
  <si>
    <t xml:space="preserve">Dobava in montaža prezračevalne dovodne rešetke iz aluminijaste pločevine. Rešetka ima dvojne nastavljive lamele. Standardna izvedba rešetk je aluminijasta ali belo pobarvana v RAL9003. na voljo pa so tudi druge barve po RAL lestvici.  Dodna oprema je regulacijski nastavek s protismernimi lamelami.                                                          .                                                                                                                                                                                                                                                                                       </t>
  </si>
  <si>
    <r>
      <t xml:space="preserve">Tip: </t>
    </r>
    <r>
      <rPr>
        <b/>
        <sz val="10"/>
        <rFont val="Arial Narrow"/>
        <family val="2"/>
        <charset val="238"/>
      </rPr>
      <t xml:space="preserve">NOVA-A-2-1   </t>
    </r>
    <r>
      <rPr>
        <sz val="10"/>
        <rFont val="Arial Narrow"/>
        <family val="2"/>
        <charset val="238"/>
      </rPr>
      <t>ali enakovredno</t>
    </r>
  </si>
  <si>
    <t>- NOVA-A-2-1-825x225-R1-H-SW-RAL9003 + komora</t>
  </si>
  <si>
    <t>- NOVA-A-2-1-625x225-R1-H-SW-RAL9003 + komora</t>
  </si>
  <si>
    <t xml:space="preserve">Dobava in montaža prezračevalne odvodne rešetke iz aluminijaste pločevine. Rešetka ima enojne nastavljive lamele. Standardna izvedba rešetk je aluminijasta ali belo pobarvana v RAL9003. na voljo pa so tudi druge barve po RAL lestvici.  Dodna oprema je regulacijski nastavek s protismernimi lamelami.                                                               .                                                                                                                                                                                                                                                                                       </t>
  </si>
  <si>
    <r>
      <t xml:space="preserve">Tip: </t>
    </r>
    <r>
      <rPr>
        <b/>
        <sz val="10"/>
        <rFont val="Arial Narrow"/>
        <family val="2"/>
        <charset val="238"/>
      </rPr>
      <t xml:space="preserve">NOVA-A-1-1   </t>
    </r>
    <r>
      <rPr>
        <sz val="10"/>
        <rFont val="Arial Narrow"/>
        <family val="2"/>
        <charset val="238"/>
      </rPr>
      <t>ali enakovredno</t>
    </r>
  </si>
  <si>
    <t>NOVA-A-1-1-825x225--R1-H-SW-RAL9003 + komora</t>
  </si>
  <si>
    <t>NOVA-A-1-1-625x225--R1-H-SW-RAL9003 + komora</t>
  </si>
  <si>
    <t>Dobava in montaža dovodnega in odvodnega difuzorja iz praškasto barvane pocinkane pločevine, za vpih zraka 360°.  Difuzor je zasnovan za nizkožumno delovanje. Okrogli kanalski prikluček ima gumijasto tesnilo. Izdelek je opremljen z regulatorjem zračnega pretoka in merilnimi priključki za izvajanje meritev in nastavitev pretoka zraka. Z odbojnim usmejevalnikom lahko omejimo kot vpiha na 120°</t>
  </si>
  <si>
    <t xml:space="preserve">kot npr. proizvajalec: Systemair                                                            </t>
  </si>
  <si>
    <r>
      <t>Tip:</t>
    </r>
    <r>
      <rPr>
        <b/>
        <sz val="10"/>
        <rFont val="Arial Narrow"/>
        <family val="2"/>
        <charset val="238"/>
      </rPr>
      <t xml:space="preserve"> BOR-C</t>
    </r>
    <r>
      <rPr>
        <sz val="10"/>
        <rFont val="Arial Narrow"/>
        <family val="2"/>
        <charset val="238"/>
      </rPr>
      <t xml:space="preserve"> ali enakovredno</t>
    </r>
  </si>
  <si>
    <t>- BOR-C-100-SW</t>
  </si>
  <si>
    <t>- BOR-C-125-SW</t>
  </si>
  <si>
    <t>Dobava in montaža dovodnega (BALANCE-S in odvodnega (BALANCE-E) Zračnega ventila za vgradnjo v prezračevalni kanal. Izdelan je iz recikliranega polipropilena (RAL 9003), osrednji del je pritrjen s sredinskim vijakom in služi za nastavljanje količine zraka. Vključno z vzmetnimi sponkami za pritrditev v fazonski kos okroglega kanala.</t>
  </si>
  <si>
    <r>
      <t xml:space="preserve">Tip: </t>
    </r>
    <r>
      <rPr>
        <b/>
        <sz val="10"/>
        <rFont val="Arial Narrow"/>
        <family val="2"/>
        <charset val="238"/>
      </rPr>
      <t>BALANCE-S, BALANCE-E</t>
    </r>
    <r>
      <rPr>
        <sz val="10"/>
        <rFont val="Arial Narrow"/>
        <family val="2"/>
        <charset val="238"/>
      </rPr>
      <t xml:space="preserve"> ali enakovredno</t>
    </r>
  </si>
  <si>
    <t>- BALANCE-E-125-SW</t>
  </si>
  <si>
    <t>- BALANCE-E-160-SW</t>
  </si>
  <si>
    <t>Dobava in montaža dovodnega kovinskega prezračevalnega ventila. Izdelek je sestavljen iz pocinkanega kovinskega okroglega ohišja in sredinskega ravnega kovinskega krožnika, ki je s centralnim vijakom pritjen na ohišje in omogoča nastavitve rege med krožnikom in ohišjem. Ohišje ima kovinske vzmetne sponke za enostavno vgradnjo. Izdelek je praškasto barvan v RAL9003 (signalo bela barva).</t>
  </si>
  <si>
    <r>
      <t>Tip:</t>
    </r>
    <r>
      <rPr>
        <b/>
        <sz val="10"/>
        <rFont val="Arial Narrow"/>
        <family val="2"/>
        <charset val="238"/>
      </rPr>
      <t xml:space="preserve"> TFF</t>
    </r>
    <r>
      <rPr>
        <sz val="10"/>
        <rFont val="Arial Narrow"/>
        <family val="2"/>
        <charset val="238"/>
      </rPr>
      <t xml:space="preserve"> - SW ali enakovredno</t>
    </r>
  </si>
  <si>
    <t>- TFF 125 SW</t>
  </si>
  <si>
    <t>- TFF 160 SW</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</si>
  <si>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2 po standardu SIST EN 1507:2006.</t>
  </si>
  <si>
    <t>V kanalski razvod morajo biti nameščene revizijske odprtine z zrakotesnimi pokrovi (Upoštevati standard SIST ENV 12097 (03.97)).</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</si>
  <si>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</si>
  <si>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 xml:space="preserve"> Debelina pločevine odvisna glede na nazivno dimenzijo</t>
  </si>
  <si>
    <t>Spiro cevi</t>
  </si>
  <si>
    <t xml:space="preserve">iz pocinkane pločevine s stopnjo tesnosti B po SIST EN 12237 za okrogle kanale, za tlake do ± 1000 Pa. Fazonski kosi okroglih kanalov z gumijastimi tesnili. Vključno s tesnilnim, montažnim in obešalnim materijalom. Pritrjevanje, obešanje kanalov mora bit v skladu z standardom z EN 12236. </t>
  </si>
  <si>
    <t>Fazonski kosi so zajeti v premerjenih dolžinah</t>
  </si>
  <si>
    <t>fi 100</t>
  </si>
  <si>
    <t>fi 150</t>
  </si>
  <si>
    <t>fi 160</t>
  </si>
  <si>
    <t>fi 200</t>
  </si>
  <si>
    <t>fi 250</t>
  </si>
  <si>
    <t>fi 315</t>
  </si>
  <si>
    <t>fi 400</t>
  </si>
  <si>
    <r>
      <rPr>
        <b/>
        <sz val="10"/>
        <rFont val="Arial Narrow"/>
        <family val="2"/>
        <charset val="238"/>
      </rPr>
      <t>Toplotna izolacija</t>
    </r>
    <r>
      <rPr>
        <sz val="10"/>
        <rFont val="Arial Narrow"/>
        <family val="2"/>
        <charset val="238"/>
      </rPr>
      <t xml:space="preserve"> zračnih kanalov izvedena s gibkimi ploščami iz sintetičnega kavčuka z visoko upornostjo proti difuziji vodne pare in nizko toplotno prevodnostjo. Vključno s samolepilnimi trakovi in lepilom. Material je samougasljiv, ne kaplja in ne širi ognja., območje uporabe -50 do 110°C, koefic. parozapornosti min. 10000, proizv. Kaiflex tip ST. Za dovodni,odvodni, zunanji in odpadni zrak v objektu, ter odvodni kanali iz kuhinje.</t>
    </r>
  </si>
  <si>
    <t>Tehnični podatki:
-	toplotna prevodnost  λ ≤ 0,034 W/m.K pri 0 °C
-	koeficient upora proti difuziji vodne pare je μ ≥ 10.000
-	za temperaturno področje od -50°C do + 110°C (lepljenje na površine do 85°C)
-	požarni razred B-s3,d0 po EN 13501-1</t>
  </si>
  <si>
    <t>Kaimann tip Kaiflex ST</t>
  </si>
  <si>
    <t>ali enakovredni.</t>
  </si>
  <si>
    <t>debelina 19mm</t>
  </si>
  <si>
    <t>Toplotna izolacija prezračevalnih kanalov, ki niso izolirani pri prehodu skozi gradbeno konstrukcijo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</si>
  <si>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10 mm</t>
  </si>
  <si>
    <t>KAIMANN tip Kaiflex ST</t>
  </si>
  <si>
    <r>
      <rPr>
        <b/>
        <sz val="10"/>
        <rFont val="Arial Narrow"/>
        <family val="2"/>
        <charset val="238"/>
      </rPr>
      <t>Toplotna izolacija</t>
    </r>
    <r>
      <rPr>
        <sz val="10"/>
        <rFont val="Arial Narrow"/>
        <family val="2"/>
        <charset val="238"/>
      </rPr>
      <t xml:space="preserve"> zračnih kanalov iz parozaporne izolacije iz umetnega kavčuka z difuzijsko odpornostjo µ &gt; 5000, toplotno prevodnostjo λ &lt; 0.038 W/mK (pri 20°C) in kvaliteto požarne varnosti B1 (DIN 4102), debeline 50 (2x 25) mm in plaščem iz aluminijaste pločevine. Za zunanji zrak.</t>
    </r>
  </si>
  <si>
    <r>
      <t xml:space="preserve">Regulator konstantnega pretoka </t>
    </r>
    <r>
      <rPr>
        <sz val="10"/>
        <rFont val="Arial Narrow"/>
        <family val="2"/>
        <charset val="238"/>
      </rPr>
      <t>za okrogle kanale</t>
    </r>
  </si>
  <si>
    <t xml:space="preserve"> z lastnim pogonom brez zunanjega napajanja. Primerno za vgradnjo v okrogle kanale v skladu z EN 1506 ali EN 13180. Ustnično tesnilo za tesno in varno prileganje. Zvočno optimiziran usmernik lopute z ležaji z nizkim
trenjem in posebnim mehom.</t>
  </si>
  <si>
    <t>Sestavni deli:
• Ohišje in usmernik lopute iz kakovostne plastike, UL 94, V0; v skladu z DIN 4102, klasifikacija materiala B2
• Listna vzmet iz nerjavnega jekla
• Poliuretanski meh</t>
  </si>
  <si>
    <t>Proizvod kot npr. TROX tip VFL ali enakovredno</t>
  </si>
  <si>
    <t>- velikost  fi 100</t>
  </si>
  <si>
    <t>- velikost  fi 125</t>
  </si>
  <si>
    <t>- velikost  fi 160</t>
  </si>
  <si>
    <t>- velikost  fi 200</t>
  </si>
  <si>
    <t>- velikost  fi 250</t>
  </si>
  <si>
    <t>Dobava in montaža gibljive zvočno in termično izolirane cevi. Posebna dušilna vlakna omogočajo dušenje zvoka do 30dB(A) pri 250Hz. Zunanji plašč je iz metaliziranega poliestra, polnilo je iz posebne mineralne volne, notranji plašč pa iz nowowen tkanine.                                                                                                                  kot npr. proizvod: DEC                                                                                                                             Tip: SONODEC NONWOWEN 25 ali enakovredno</t>
  </si>
  <si>
    <t>- Sonodec nonwowen 100  ali enakovredno</t>
  </si>
  <si>
    <t>- Sonodec nonwowen 150  ali enakovredno</t>
  </si>
  <si>
    <t>- Sonodec nonwowen 200  ali enakovredno</t>
  </si>
  <si>
    <t>- Sonodec nonwowen 250  ali enakovredno</t>
  </si>
  <si>
    <t xml:space="preserve">Dobava in montaža okroglega stolpnega prezračevalnika, izdelanega iz Inox A304 nerjavne pločevine.                                                                                                                                                                         </t>
  </si>
  <si>
    <t>kot npr. proizvajalec: kosanc d.o.o.</t>
  </si>
  <si>
    <r>
      <t xml:space="preserve">tip: </t>
    </r>
    <r>
      <rPr>
        <b/>
        <sz val="10"/>
        <rFont val="Arial Narrow"/>
        <family val="2"/>
        <charset val="238"/>
      </rPr>
      <t>SP fi250, h1=800, 12 lamel, kapa tip 3. skupna višina=1249mm, za pretok 700m3/h</t>
    </r>
    <r>
      <rPr>
        <sz val="10"/>
        <rFont val="Arial Narrow"/>
        <family val="2"/>
        <charset val="238"/>
      </rPr>
      <t xml:space="preserve"> ali enakovredno</t>
    </r>
  </si>
  <si>
    <t xml:space="preserve">Dobava in montaža kanalskega okroglega ventilatorja. Ventilatorji Prio so primerni za vgradnjo v poljubnem položaju z objemkami FK. Ohišje je zrakotesno in je iz posebnega kompozitnega materiala.
Imajo zanesljiv motor posebo varčne EC izvedbe z vgrajenimi termokontakti, ki ne potrebuje vzdrževanja. Zunanji rotor ima posebno izvedbo lopatic, s katerimi je dosežen visok izkoristek ter nizka stopnja hrupnosti. Zaščita motorja IP 44. 
</t>
  </si>
  <si>
    <t>- pretok zraka: 1500 m3/h</t>
  </si>
  <si>
    <t>- tlačni padec: 180Pa</t>
  </si>
  <si>
    <t>- električna moč motorja: 170W (230V/1f/50Hz)</t>
  </si>
  <si>
    <t>- zvočni tlak na 3m: 50dB(A)</t>
  </si>
  <si>
    <t>- teža: 3,8kg</t>
  </si>
  <si>
    <t>kot npr. proizvod: Systemair</t>
  </si>
  <si>
    <r>
      <t xml:space="preserve">Tip: </t>
    </r>
    <r>
      <rPr>
        <b/>
        <sz val="10"/>
        <rFont val="Arial Narrow"/>
        <family val="2"/>
        <charset val="238"/>
      </rPr>
      <t>Prio 250EC-L</t>
    </r>
    <r>
      <rPr>
        <sz val="10"/>
        <rFont val="Arial Narrow"/>
        <family val="2"/>
        <charset val="238"/>
      </rPr>
      <t xml:space="preserve"> ali enakovredno</t>
    </r>
  </si>
  <si>
    <t>- montažna konzola</t>
  </si>
  <si>
    <t>- samodvižna fasadna žaluzija VK-25</t>
  </si>
  <si>
    <t>- brezstopenjski regulator vrtljajev MTP10K</t>
  </si>
  <si>
    <t>Zaščitna rešetka z mrežico -</t>
  </si>
  <si>
    <t xml:space="preserve">pocinkana WSG 50 </t>
  </si>
  <si>
    <t xml:space="preserve">kos </t>
  </si>
  <si>
    <t xml:space="preserve">Kanalski kos za preboj stene </t>
  </si>
  <si>
    <t xml:space="preserve">500x500  l=250 </t>
  </si>
  <si>
    <t>Regulacijska žaluzija JK-I-02</t>
  </si>
  <si>
    <t xml:space="preserve">Konzola za montažo Belimo pogona </t>
  </si>
  <si>
    <t xml:space="preserve">JKKSA03 </t>
  </si>
  <si>
    <t xml:space="preserve"> BELIMO POGON NM 230 A </t>
  </si>
  <si>
    <t xml:space="preserve"> Montaža BELIMO POGON </t>
  </si>
  <si>
    <t>Odvodna rešetka za vgradnjo v okrogli kanal φ 315</t>
  </si>
  <si>
    <t>vključno ves potrebni tesnilni, pritrdilni in pomožni material za montažo in montaža</t>
  </si>
  <si>
    <t xml:space="preserve">kot npr. </t>
  </si>
  <si>
    <t>NOVA-C-2-625x125-R1-V-ZN</t>
  </si>
  <si>
    <t xml:space="preserve">Prezračevalec (kot npr. proizvod J&amp;PICHLER) tip LIMODOR F/M  za montažo v zid oz. kanal, vključno pritrdilni, tesnilni in pomožni material ter zakasnitveni rele CNR, vklop ,preko senzorja, vključno nadtlačna žaluzija VK15 ali strešna kapa
</t>
  </si>
  <si>
    <t>LIMODOR W/A</t>
  </si>
  <si>
    <t>Aksialni ventilator</t>
  </si>
  <si>
    <t>Aksialni ventilator AW 200 EC sileo vključno ves potrebni material za montažo</t>
  </si>
  <si>
    <t xml:space="preserve">Napetost (nominalna)	230	V
Frekvenca	60; 50	Hz
Faze	1~	
Priključna moč: 	60	W
Input power kW: 	0,06	kW
Priključni tok: 	0,53	A
Vrtljaji vetrnice: 	2.820	rpm
Pretok zraka: 	maks 1.001	m³/h
Temp. transportiranega zraka: 	maks 60	°C
Zaščita / klasifikacija
Zaščitni razred, motor: 	IP54	
Izolacijski razred: 	B	
Dimenzije in teža
Teža2.4 kg
</t>
  </si>
  <si>
    <t>vključno regulator vrtljajev MTP 10 in samodvižna žaluzija VK20</t>
  </si>
  <si>
    <t xml:space="preserve">kot npr. AW 200 EC sileo ali enakovredno </t>
  </si>
  <si>
    <t>Pozarni ventil za vgradnjo v požarno steno med dvema prostoroma za dovod zraka v prostor, vključno ves potrebni material za montažo in montaža</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</si>
  <si>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</si>
  <si>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</si>
  <si>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 xml:space="preserve">Pregled sistema aktivne in pasivne požarne zaščite na osnovi preizkusa in pregleda vseh elementov sistema (požarne lopute, izklop prezračevalnih naprav,…) ter izdaja potrdila o brezhibnem delovanju s strani pooblaščene neodvisne organizacije. Vsi elementi sistemov aktivne ali pasivne požarne zaščite morajo biti ustrezno označeni in dokumentirani. </t>
  </si>
  <si>
    <t>Izdelava različnih manjših utorov, lukenj (do Ø 150), odprtin in ostala gradbena dela v zvezi z inštalacijo prezračevanja ter odvoz na deponijo</t>
  </si>
  <si>
    <t xml:space="preserve">Pripravljalna in zaključna dela, t.j. vsa dela vezana na odpiranje in varovanje gradbišča, varno delo, uporabo varnih in namenskih pripomočkov za delo, zarisovanje, barvanje razvodov, tekoče in končno čiščenje gradbišča in vgrajenih napeljav in naprav. </t>
  </si>
  <si>
    <t xml:space="preserve">Funkcionalni preizkus, izvedba meritev pretokov zraka in šumnosti s strani pooblaščene institucije </t>
  </si>
  <si>
    <t>OGREVANJE IN HLAJENJE</t>
  </si>
  <si>
    <t>HLAJENJE</t>
  </si>
  <si>
    <t>Sistem zunanje (ali več zunanjih) in večih notranjih enot, v ti. "VRV" izvedbi</t>
  </si>
  <si>
    <t>Sistem zunanje (ali več zunanjih) in večih notranjih enot, v ti. "VRV" izvedbi, za ogrevanje in hlajenje prostor.</t>
  </si>
  <si>
    <t>Sistem deluje z ekološkim hladilnim sredstvom R410a.</t>
  </si>
  <si>
    <r>
      <t xml:space="preserve">Sistem je toplotna črpalka, ki deluje na principu spremenljive količine hladilnega sredstva, z modulacijo vrtljajev brezstopenjsko vodenih kompresorjev in se s tem popolnoma prilagaja potrebam objekta (notranje enote sistema). </t>
    </r>
    <r>
      <rPr>
        <i/>
        <u/>
        <sz val="10"/>
        <rFont val="Arial Narrow"/>
        <family val="2"/>
        <charset val="238"/>
      </rPr>
      <t>Omogoča sočasno, neodvisno ogrevanje in hlajenje posameznih enot sistema (ti. "Heat Recovery" sistem.</t>
    </r>
  </si>
  <si>
    <t>Sistem, ter proizvajalec sistema, sta certificirana po glavnih in priznanih standardih in smernicah in s tem zagotavljata ustrezen nivo kvalitete in skladnost z EU zakonodajo (CE, veljaven Eurovent certifikat z navedenimi tipi notranjih enot, ISO9001, ISO14001, ipd.)</t>
  </si>
  <si>
    <r>
      <t xml:space="preserve">Zunanja enota je primerna za zunanjo postavitev, grajena iz ohišja iz </t>
    </r>
    <r>
      <rPr>
        <b/>
        <i/>
        <sz val="10"/>
        <rFont val="Arial Narrow"/>
        <family val="2"/>
        <charset val="238"/>
      </rPr>
      <t>nerjavne pločevine</t>
    </r>
    <r>
      <rPr>
        <sz val="10"/>
        <rFont val="Arial Narrow"/>
        <family val="2"/>
        <charset val="238"/>
      </rPr>
      <t>, dodatno prašno barvanega (poliestersko termalno, debelina nanosa min. 70μ).</t>
    </r>
  </si>
  <si>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</si>
  <si>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</si>
  <si>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</si>
  <si>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</si>
  <si>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</si>
  <si>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</si>
  <si>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</si>
  <si>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</si>
  <si>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</si>
  <si>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r>
      <rPr>
        <i/>
        <u/>
        <sz val="10"/>
        <rFont val="Arial Narrow"/>
        <family val="2"/>
        <charset val="238"/>
      </rPr>
      <t>Sistem mora standardno omogočati ti.</t>
    </r>
    <r>
      <rPr>
        <b/>
        <i/>
        <u/>
        <sz val="10"/>
        <rFont val="Arial Narrow"/>
        <family val="2"/>
        <charset val="238"/>
      </rPr>
      <t xml:space="preserve"> VRT ali "Variabile Refrigerant Temperature"</t>
    </r>
    <r>
      <rPr>
        <i/>
        <u/>
        <sz val="10"/>
        <rFont val="Arial Narrow"/>
        <family val="2"/>
        <charset val="238"/>
      </rPr>
      <t xml:space="preserve"> regulacijo temperature hladilnega sredstva</t>
    </r>
    <r>
      <rPr>
        <sz val="10"/>
        <rFont val="Arial Narrow"/>
        <family val="2"/>
        <charset val="238"/>
      </rPr>
      <t>. Sistem na podlagi obremenitev objekta in notranjih pogojev samodejno uravnava (dviga ali spušča) temperaturo uparjanja ali kondenzacije sistema in s tem še dodatno poviša sezonsko učinkovitost sistema, vse skladno z zadnjimi evropskimi ErP direktivami.</t>
    </r>
  </si>
  <si>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</si>
  <si>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</si>
  <si>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</si>
  <si>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 objavljeni skladno z uredbo EU 2016/2281 ter merjeni, certificirani in dokazljivi s certifikatom strani neodvisne institucije (npr. Eurovent, ipd.), po zadnji veljavni metologiji (omejen pretok zraka notranjih enot kasetnega tipa VRF sistemov na 275m3/h/kW):</t>
  </si>
  <si>
    <t>Hladilna moč: 40.0kW (Tin=27°CDB/19°CWB @ Tz=+35°C, Linst=7,5m)</t>
  </si>
  <si>
    <t>SEER: 6.3</t>
  </si>
  <si>
    <t>Faktor sezonske učinkovitosti hlajenja ηs,c: 250.7%</t>
  </si>
  <si>
    <t>Ogrevalna moč: 45.0kW (Tin=20°CDB @ Tz=7°CDB/6°CWB, Linst=7,5m)</t>
  </si>
  <si>
    <t>SCOP: 4.0</t>
  </si>
  <si>
    <t>Faktor sezonske učinkovitosti ogrevanja ηs,h: 155.4% (povprečna klima)</t>
  </si>
  <si>
    <t>Dejanski projektni podatki:</t>
  </si>
  <si>
    <t>Hladilna moč: &gt;40kW (Tin=26°CDB/55%RH @ Tz=+35°C, Linst=dejansko)</t>
  </si>
  <si>
    <t>Grelna moč: &gt;27kW (Tin=21°CDB @ Tz=-13°C, Linst=dejansko)</t>
  </si>
  <si>
    <t>Ostali bistveni podatki:</t>
  </si>
  <si>
    <t>Št. kompresorjev: 2</t>
  </si>
  <si>
    <t>Nominalni obratovalni tok: 15.4A</t>
  </si>
  <si>
    <t>Maksimalni obratovalni tok (MCA): 27.0A</t>
  </si>
  <si>
    <t>Priporočeno varovanje enote: 32A</t>
  </si>
  <si>
    <t>Električno napajanje sistema: 3~, 400V/50Hz</t>
  </si>
  <si>
    <t>Območje delovanja - ogrevanje: od -20°C do +15.5°C</t>
  </si>
  <si>
    <t>Območje delovanja - hlajenje: od -5°C do +43°C</t>
  </si>
  <si>
    <t>Območje delovanja - tehnično hlajenje: od -20°C do +43°C</t>
  </si>
  <si>
    <t>Hladilno sredstvo: R410a</t>
  </si>
  <si>
    <t>Količina hladilnega sredstva v zunanji enoti: 11.8 kg</t>
  </si>
  <si>
    <t>Dimenzije (V x Š x G): 1.685 x 1.240 x 765 mm</t>
  </si>
  <si>
    <t>Teža: 275 kg</t>
  </si>
  <si>
    <t>Zvočna moč: 80.9 dB(A) (po ISO 3744)</t>
  </si>
  <si>
    <t>Zvočni tlak (@1m od enote, @1,5m od tal): 60 dB(A)</t>
  </si>
  <si>
    <t>Freonski priključki: Cu 12.7/28.60 mm</t>
  </si>
  <si>
    <t>Tip: REYQ14U ali enakovredno</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</si>
  <si>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</si>
  <si>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</si>
  <si>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</si>
  <si>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</si>
  <si>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</si>
  <si>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Pod enoto je nameščeno korito za zbiranje kondenzata z odprtino za namestitev kondenzne cevi.</t>
  </si>
  <si>
    <t>Enota lahko deluje z žičnim ali brezžičnim daljinskim upravljalnikom, na razpolago pa so mnoge druge opcije krmilja in kontrole (oddaljena tipala, CNS vmesniki, lokalni krmilniki, ipd.)</t>
  </si>
  <si>
    <t>Nominalni tehnični podatki:</t>
  </si>
  <si>
    <t>Hladilna moč, totalna: 1.7kW (senzibilna/latentna min. 1.5/0.2kW)</t>
  </si>
  <si>
    <t>Ogrevalna moč: 1.9kW</t>
  </si>
  <si>
    <t>Električna priključna moč: 30W</t>
  </si>
  <si>
    <t>Maksimalni obratovalni tok (MCA): 0.3A</t>
  </si>
  <si>
    <t>Električno napajanje sistema: 1~, 230V/50Hz</t>
  </si>
  <si>
    <t>Pretok zraka ventilatorja (min/med/maks): 7.0 / / / 8.4 m3/min</t>
  </si>
  <si>
    <t>Primerna za hladilno sredstvo: R410a</t>
  </si>
  <si>
    <t>Dimenzije (V x Š x G): 290 x 795 x 266 mm</t>
  </si>
  <si>
    <t>Teža: 12 kg</t>
  </si>
  <si>
    <t>Zvočna moč: 51 dB(A) (po ISO 3744)</t>
  </si>
  <si>
    <t>Zvočni tlak (min/med/maks)**: 28.5 / / / 32 dB(A)</t>
  </si>
  <si>
    <t>** 1,5m od enote in 1,5m od tal</t>
  </si>
  <si>
    <t>Freonski priključki: Cu 6.35/12.70 mm</t>
  </si>
  <si>
    <t>Tip: FXAQ15A ali enakovredno</t>
  </si>
  <si>
    <t>Enako zgornji točki, le:</t>
  </si>
  <si>
    <t>Hladilna moč, totalna: 2.2kW (senzibilna/latentna min. 1.9/0.3kW)</t>
  </si>
  <si>
    <t>Ogrevalna moč: 2.5kW</t>
  </si>
  <si>
    <t>Pretok zraka ventilatorja (min/med/maks): 7.0 / / / 9.1 m3/min</t>
  </si>
  <si>
    <t>Zvočna moč: 52 dB(A) (po ISO 3744)</t>
  </si>
  <si>
    <t>Zvočni tlak (min/med/maks)**: 28.5 / / / 33 dB(A)</t>
  </si>
  <si>
    <t>Tip: FXAQ20A ali enakovredno</t>
  </si>
  <si>
    <t>Notranja kasetna enota, za vgradnjo v spuščeni strop (ali vidno pod strop), s stilsko dekorativno masko, z zajemom zraka iz spodnje strani ter vpihom v vseh smereh (okroglo, v vse smeri - 360°). Lopute za izpih zraka so avtomatizirane in jih je dovoljeno tudi zapreti.</t>
  </si>
  <si>
    <t>Ohišje enote (skriti del) je iz panelov iz pocinkane pločevine, ustrezno protikondenčno in toplotno izolirano. Je "slim" izvedbe, z višino ohišja od 204 mm do maksimalno 288 mm (odvisno od kapacitete enote).</t>
  </si>
  <si>
    <t>Dekorativni panel iz toge ABS plastike, stilske izvedbe, ustrezno protikondenčno in toplotno izolirano, zunanji, vidni del, pa je dodatno prašno barvano, v beli barvi z opcijo sive barve lamel (po izbiri arhitekta).</t>
  </si>
  <si>
    <t>Pod enoto je nameščeno korito za zbiranje kondenzata z odprtino za namestitev kondenzne cevi. V enoti je standardno vgrajena črpalka za odvod kondenzata, s tlačno višino min. 850mm.</t>
  </si>
  <si>
    <t>Hladilna moč: 2.2kW</t>
  </si>
  <si>
    <t>Električna priključna moč: 38W</t>
  </si>
  <si>
    <t>Pretok zraka ventilatorja (min/med/maks): 8.8 / 10.6 / 12.5 m3/min</t>
  </si>
  <si>
    <t>Dimenzije enote (V x Š x G): 204 x 840 x 840 mm</t>
  </si>
  <si>
    <t>Dimenzije dekorativnega panela (V x Š x G): 50 x 950 x 950 mm</t>
  </si>
  <si>
    <t>Teža enote: 19 kg</t>
  </si>
  <si>
    <t>Teža dekorativnega panela: 5.4 kg</t>
  </si>
  <si>
    <t>Zvočna moč: 49 dB(A) (po ISO 3744)</t>
  </si>
  <si>
    <t>Zvočni tlak (min/med/maks)**: 28 / 29 / 31 dB(A)</t>
  </si>
  <si>
    <t>Tip: FXFQ20B + maska BYCQ140E ali enakovredno</t>
  </si>
  <si>
    <t>Hladilna moč, totalna: 2.8kW (senzibilna/latentna min. 2.3/0.5kW)</t>
  </si>
  <si>
    <t>Ogrevalna moč: 3.2kW</t>
  </si>
  <si>
    <t>Tip: FXFQ25B + maska BYCQ140E ali enakovredno</t>
  </si>
  <si>
    <t>Hladilna moč, totalna: 3.6kW (senzibilna/latentna min. 2.8/0.8kW)</t>
  </si>
  <si>
    <t>Ogrevalna moč: 4.0kW</t>
  </si>
  <si>
    <t>Tip: FXFQ32B ali enakovredno</t>
  </si>
  <si>
    <t>Hladilna moč, totalna: 5.6kW (senzibilna/latentna min. 4.1/1.5kW)</t>
  </si>
  <si>
    <t>Ogrevalna moč: 6.3kW</t>
  </si>
  <si>
    <t>Električna priključna moč: 53W</t>
  </si>
  <si>
    <t>Maksimalni obratovalni tok (MCA): 0.4A</t>
  </si>
  <si>
    <t>Pretok zraka ventilatorja (min/med/maks): 10.5 / 12.8 / 15 m3/min</t>
  </si>
  <si>
    <t>Teža enote: 21 kg</t>
  </si>
  <si>
    <t>Zvočni tlak (min/med/maks)**: 29 / 31 / 33 dB(A)</t>
  </si>
  <si>
    <t>Tip: FXFQ50B + maska BYCQ140E ali enakovredno</t>
  </si>
  <si>
    <t>Hladilna moč, totalna: 7.1kW (senzibilna/latentna min. 5.2/1.9kW)</t>
  </si>
  <si>
    <t>Ogrevalna moč: 8.0kW</t>
  </si>
  <si>
    <t>Električna priključna moč: 61W</t>
  </si>
  <si>
    <t>Pretok zraka ventilatorja (min/med/maks): 10.5 / 13.5 / 16.5 m3/min</t>
  </si>
  <si>
    <t>Zvočna moč: 53 dB(A) (po ISO 3744)</t>
  </si>
  <si>
    <t>Zvočni tlak (min/med/maks)**: 30 / 33 / 35 dB(A)</t>
  </si>
  <si>
    <t>Freonski priključki: Cu 9.52/15.90 mm</t>
  </si>
  <si>
    <t xml:space="preserve">Tip: FXFQ63B + maska BYCQ140E ali enakovredno </t>
  </si>
  <si>
    <t>Lokalni, stilski, žični daljinski upravljalnik, z LCD displejem občutljivim na dotik (TOUCH). Krmilnik lahko krmili do 16 notranjih enot, možno pa je priključiti tudi več (2) krmilnika na isto notranjo enoto (master/slave).</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</si>
  <si>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</si>
  <si>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Na krmilniku so na razpolago vse informacije in parametri sistema, z različnimi stopnjami dostopa - uporabnik, monter ali serviser. Za enostavno parametriranje in spreminjanje nastavitev sistema je krmilnik opremljen z "Bluetooth Low Energy" sprejemnikom, za povezavo s pametnimi telefoni ali tablicami, preko ustrezne aplikacije.</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</si>
  <si>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 so na razpolago preko aplikacije na pametnih napravah in Bluetooth povezave.</t>
  </si>
  <si>
    <t>Tip: BRC1H52W/S/K (barva po izbiri projektanta oz. arhitekta) ali enakovredno</t>
  </si>
  <si>
    <t>Originalni, tovarniško sestavljeni in lotani, izolirani, razmaščeni in očiščeni odcepni kos bakrene instalacije hladilnega sredstva, za razvejanje instalacije do priključkov posameznih notranjih enot.</t>
  </si>
  <si>
    <t>Tip: KHRQ22M20T ali enakovredno</t>
  </si>
  <si>
    <t>Tip: KHRQ23M64T ali enakovredno</t>
  </si>
  <si>
    <r>
      <t xml:space="preserve">Cevovodi iz bakrenih cevi za povezavo hladilnih naprav po navodilih proizvajalca, s tovarniško (manjše dimenzije) ali dodatno izolacijo (večje dimenzije), po EN 12735-1, trdo spojeni v atmosferi z uporabo zaščitnega plina </t>
    </r>
    <r>
      <rPr>
        <u/>
        <sz val="10"/>
        <rFont val="Arial Narrow"/>
        <family val="2"/>
        <charset val="238"/>
      </rPr>
      <t>(dušik - N2)</t>
    </r>
    <r>
      <rPr>
        <sz val="10"/>
        <rFont val="Arial Narrow"/>
        <family val="2"/>
        <charset val="238"/>
      </rPr>
      <t>,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</si>
  <si>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</si>
  <si>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</si>
  <si>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</si>
  <si>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</si>
  <si>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</si>
  <si>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zunanji premer R 3/4 (19,05 mm)</t>
  </si>
  <si>
    <t>zunanji premer R 7/8 (22,22 mm)</t>
  </si>
  <si>
    <t>zunanji premer R 1 1/8 (28,60 mm)</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</si>
  <si>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</si>
  <si>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</si>
  <si>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</si>
  <si>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Zaščita bakrenih cevovodov (par bakrenih cevi s tovarniško izolacijo) izven objekta, oplaščeno z aluminijastim (Alu) oklepom, za zaščito instalacije pred fizičnimi poškodbami in direktnim sončnim sevanjem (UV zaščita)</t>
  </si>
  <si>
    <t>ali podobno</t>
  </si>
  <si>
    <t>Pritrdilni material za montažo sistema ogrevanja in hlajenja, vključno s pritrdilnimi trakovi, profili, navojnimi palicami, podložkami, maticami, ipd. potrebnimi za montažo notranjih enot in bakrene instalacije sistema</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</si>
  <si>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</si>
  <si>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</si>
  <si>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Po končani montaži tlačni preizkus bakrene instalacije (dušik, N2 - 24ur, 40bar), vakuumiranje instalacije, dodatno polnjenje sistema s hladilnim sredstvom (R410a, predvideno cca. 12kg), zagon sistema ogrevanja in hlajenja s poizkusnim obratovanjem, šolanje uporabnika, ter za vsa zgoraj opisana dela izdaja ustreznih poročil in zapisnikov</t>
  </si>
  <si>
    <t>skladno z navodili proizvajalca</t>
  </si>
  <si>
    <t>Montaža zunanje enote</t>
  </si>
  <si>
    <t>postavitev naprave na predpripravljeno konstrukcijo</t>
  </si>
  <si>
    <t>dvig in postavitev enote na konstrukcijo ( brez dvigala )</t>
  </si>
  <si>
    <t>povezovanje posameznih zunanjih modulov v celoto</t>
  </si>
  <si>
    <t>priklop Cu cevnih instalacij</t>
  </si>
  <si>
    <t>priklop elektro/signalnih instalacij</t>
  </si>
  <si>
    <t>Montaža notranjih enot</t>
  </si>
  <si>
    <t>montaža vseh notranjih enot na montažno ploščo oz. navojne palice in komplet vseh ostalih elementov</t>
  </si>
  <si>
    <t>priklop signalnega kabla na notranjo enoto</t>
  </si>
  <si>
    <t>priklop elektro kabla</t>
  </si>
  <si>
    <t>priklop signalnega kabla</t>
  </si>
  <si>
    <t>v skladu s predpisi in navodili proizvajalca. O preizkusu se vodi zapisnik, prisoten mora biti nadzorni organ.</t>
  </si>
  <si>
    <r>
      <t xml:space="preserve">DUŠIK </t>
    </r>
    <r>
      <rPr>
        <sz val="10"/>
        <rFont val="Arial Narrow"/>
        <family val="2"/>
        <charset val="238"/>
      </rPr>
      <t>za tlačni preizkus - Jeklenka - OCENJENO !!! ( obračun dejanske količine )</t>
    </r>
  </si>
  <si>
    <t>jekl.</t>
  </si>
  <si>
    <t>Vacuumiranje cevovoda</t>
  </si>
  <si>
    <t>v skladu s predpisi in navodili proizvajalca.</t>
  </si>
  <si>
    <r>
      <t>Polnjenje sistema</t>
    </r>
    <r>
      <rPr>
        <sz val="12"/>
        <color indexed="10"/>
        <rFont val="Calibri"/>
        <family val="2"/>
        <charset val="238"/>
      </rPr>
      <t/>
    </r>
  </si>
  <si>
    <t xml:space="preserve">Hladilno sredstvo </t>
  </si>
  <si>
    <t>obračun po dejansko porabljenih količinah!</t>
  </si>
  <si>
    <t>Testiranje in zagon, s strani proizvajalca usposobljenega in pooblaščenega  podjetja</t>
  </si>
  <si>
    <t>nastavitev parametrov delovanja</t>
  </si>
  <si>
    <t>poskusni zagon in nadzor delovanja</t>
  </si>
  <si>
    <t>poučevanje osebja</t>
  </si>
  <si>
    <t xml:space="preserve">Podstavki iz profilnega železa za montažo zunanjih hladilnih enot, antikorozijsko zaščiten z dvakratnim premazom temeljne barve in dvakratnim finalnim opleskom bele barve vključno pritrdilni in pomožni material za montažo vključno delavniške risbe in izdelava konstrukcije (kot npr sikla, hilti ali enakovredno).
</t>
  </si>
  <si>
    <t>KOMPRESORSKA POSTAJA</t>
  </si>
  <si>
    <t>dobava in montaža kompresorja za komprimirani zrak z naslednjimi karakteristikami:</t>
  </si>
  <si>
    <t xml:space="preserve">Moč: 2.200 W
Napetost: 230 V
Sesalna moč: 400 l/min
Tlak: do 8 barov
tlačna posoda: 100 l
Raven zvočnega tlaka: 95 dB(A)
Število vrtljajev: 2850 vrt./min
Dimenzije (d x š x v): 1050 x 450 x 780 mm
</t>
  </si>
  <si>
    <t>Cevni sistem za cevovod komprimiranega zraka, maksimalnega delavnega tlaka 13 bar s fazonskimi kosi, obešalnim in tesnilnim materialom</t>
  </si>
  <si>
    <r>
      <t>ø</t>
    </r>
    <r>
      <rPr>
        <sz val="10"/>
        <rFont val="Arial Narrow"/>
        <family val="2"/>
      </rPr>
      <t xml:space="preserve"> 15</t>
    </r>
  </si>
  <si>
    <r>
      <t>ø</t>
    </r>
    <r>
      <rPr>
        <sz val="10"/>
        <rFont val="Arial Narrow"/>
        <family val="2"/>
      </rPr>
      <t xml:space="preserve"> 32</t>
    </r>
  </si>
  <si>
    <t xml:space="preserve">Kroglični venti DN15 za sistem </t>
  </si>
  <si>
    <t>Pripravna enota v setu vključno z hitrima spojkama DN 15 za kombinirano uporabo na odjemnem mestu (čist zrak / naoljen zrak)</t>
  </si>
  <si>
    <t>Set vključuje:</t>
  </si>
  <si>
    <t xml:space="preserve"> - Pripravna enota </t>
  </si>
  <si>
    <r>
      <t xml:space="preserve"> - Hitro spojni ventil - varnostni, za večje pretoke 1/2</t>
    </r>
    <r>
      <rPr>
        <b/>
        <sz val="10"/>
        <rFont val="Arial Narrow"/>
        <family val="2"/>
        <charset val="238"/>
      </rPr>
      <t>"</t>
    </r>
    <r>
      <rPr>
        <sz val="10"/>
        <rFont val="Arial Narrow"/>
        <family val="2"/>
        <charset val="238"/>
      </rPr>
      <t xml:space="preserve"> </t>
    </r>
  </si>
  <si>
    <r>
      <t xml:space="preserve"> - Hitro spojni ventil 1/2</t>
    </r>
    <r>
      <rPr>
        <b/>
        <sz val="10"/>
        <rFont val="Arial Narrow"/>
        <family val="2"/>
        <charset val="238"/>
      </rPr>
      <t>"</t>
    </r>
    <r>
      <rPr>
        <sz val="10"/>
        <rFont val="Arial Narrow"/>
        <family val="2"/>
        <charset val="238"/>
      </rPr>
      <t xml:space="preserve"> </t>
    </r>
  </si>
  <si>
    <t xml:space="preserve"> - T kos 1/2"  </t>
  </si>
  <si>
    <t xml:space="preserve"> - Koleno 1/2"  </t>
  </si>
  <si>
    <t xml:space="preserve"> - Holandec 1/2"  </t>
  </si>
  <si>
    <t xml:space="preserve"> - Zidna konzola </t>
  </si>
  <si>
    <t>vključno ves potrebni tesnilni, pritrdilni in pomožni material za montažo in montaža.</t>
  </si>
  <si>
    <t xml:space="preserve">Hitrospojni set, za priključitev pnevmatskega orodja </t>
  </si>
  <si>
    <t xml:space="preserve"> - Razdelilec "Y" 1/2"</t>
  </si>
  <si>
    <t>Objekt: Gasilski dom Cirkulane</t>
  </si>
  <si>
    <t>Projektant: SOKPRO d.o.o., Gorišnica 56, 2272 Gorišnica</t>
  </si>
  <si>
    <t>Investitor: Občina Cirkulane, Cirkulane 58, 2232 Cirkulane</t>
  </si>
  <si>
    <t>R E K A P I T U L A C I J A</t>
  </si>
  <si>
    <t>SPODNJI USTROJ - ZEMELJSKA DELA</t>
  </si>
  <si>
    <t>ZGORNJI USTROJ</t>
  </si>
  <si>
    <t>UREDITVENA DELA</t>
  </si>
  <si>
    <t>E.</t>
  </si>
  <si>
    <t>PROMETNA UREDITEV</t>
  </si>
  <si>
    <t>SKUPAJ EUR</t>
  </si>
  <si>
    <t>NEPREDVIDENA DELA  5%             EUR</t>
  </si>
  <si>
    <t>SKUPAJ Z NEPREDVIDENIMI DELI EUR</t>
  </si>
  <si>
    <t>22% DDV</t>
  </si>
  <si>
    <t>Gorišnica, december 2025</t>
  </si>
  <si>
    <t>SPODNJI USTROJ - ZEMELJSKA DELA :</t>
  </si>
  <si>
    <t>Širok strojni izkop zemljine I. ktg. (humus)z odrivom v začasno deponijo izven gradbišča,za kasnejšo uporabo. Deb. sloja cca 20cm.</t>
  </si>
  <si>
    <t>Široki strojni izkop zemlje III. kategorije z odrivom v začasno deponijo za kasnejšo uporabo. Pred ponovno uporabo potrebna potrditev geomehanika o ustreznosti zemljine.Izkope vršiti v razmerju 90:10%(strojno-ročni). Skupna količina izkopa: 284 m3</t>
  </si>
  <si>
    <t>Izvedba nasipov z izkopanim  materialom,če geomehanik potrdi ustreznost obstoječeganasipnega materiala, Vgrajevanje v plasteh po20cm, komprimacija do vrednosti Ev2 =45MPa</t>
  </si>
  <si>
    <t>Dobava in vgraditev sloja iz drobljenca 0/32 (sanacijski sloj)v povprečni debelini 30cm, komprimacija do vrednostiEv2= 45 Mpa</t>
  </si>
  <si>
    <t>Fino planiranje planuma spodnjega ustroja, s točnostjo  +-2cm in komprimiranje do vrednosti Ev2 = 45 Mpa</t>
  </si>
  <si>
    <t>Dobava in vgrajevanje geosintetika na planum- predvideno 200g/m2, pri izvedbi upoštevati navodila geomehanika.</t>
  </si>
  <si>
    <t>Sodelovanje geomehanika pri izvedbi zemeljskih del in izvedbi spodnjega ustroja.</t>
  </si>
  <si>
    <t>SKUPAJ  EUR:</t>
  </si>
  <si>
    <t>ZGORNJI USTROJ :</t>
  </si>
  <si>
    <t>Dobava in vgrajevanje nevezane nosilne plasti deb. 35 cm iz drobljenca 0/32mm pod novo asfaltno površino, komprimacija Ev2=60MPa</t>
  </si>
  <si>
    <t xml:space="preserve">m3 </t>
  </si>
  <si>
    <t>Kvaliteten zbiti tamponski nasip pod predvidenim objektom z dobavo kvalitetnega materiala 16-32 mm v povprečni uvaljani debelini cca 80cm, kompletno z dobavo in transportom, z razstiranjem, utrjevanjem po plasteh do predpisane zbitosti najmanj evp=60MPa. Izvedba z vsemi transporti (do 25 km) in z vsemi pomožnimi deli.</t>
  </si>
  <si>
    <t>Dobava in vgrajevanje nevezane nosilne plasti deb. 35 cm iz drobljenca 0/32mm pod tlakovanimi , betonskimiin prodnatimi površinami. Kopmprimacija  Ev2=60MPa</t>
  </si>
  <si>
    <t>Ponovno planiranje površin zgornjega ustroja pred asfaltiranjem s točnostjo +_1cm. Dela izvesti zaradiuničenja površin s transportnimi sredstvi med gradnjo.Prečne in vzdolžne padce izvesti po projektu.</t>
  </si>
  <si>
    <t>Dobava in strojno-ročno vgrajevanje nosilne plasti AC 22 base B 70/100, A3 (BB8s) v debelini 6 cm</t>
  </si>
  <si>
    <t>Čiščenje podlage in pobrizg z bitumensko emulzijo 0,60 kg/m2</t>
  </si>
  <si>
    <t>Dobava in strojno-ročno vgrajevanje obrabno zaporne plasti AC 8 surf B 70/100, A3 (BB 8s), v uvaljani debelini 4 cm.</t>
  </si>
  <si>
    <t>Dobava in strojno-ročno vgrajevanje obrabno zaporne plasti AC 16 surf B 70/100, A4 (BNOP 16), v uvaljani deb.6cm.</t>
  </si>
  <si>
    <t>Dobava in vgrajevanje betonskih robnikov dimenzij15/25cm v betonski temelj C 12/15, z izkopomza temelje, izdelavo dvojnega opaža, betoniranjem,polaganjem robnikov in zalivanjem.</t>
  </si>
  <si>
    <t>Dobava in vgrajevanje betonskih robnikov dimenzij8/25cm v betonski temelj C 12/15, z izkopomza temelje, izdelavo dvojnega opaža, betoniranjem,polaganjem robnikov in zalivanjem.</t>
  </si>
  <si>
    <t xml:space="preserve">Dobava in vgrajevanje betonskih plošč vključno s peščeno podlago debeline 15cm, v travnato površino. </t>
  </si>
  <si>
    <t>Dobava in vgrajevanje rečnega prodca (16-32 mm) v deb. 30cm</t>
  </si>
  <si>
    <t>33x0,3=9.9</t>
  </si>
  <si>
    <t>KANALIZACIJA :</t>
  </si>
  <si>
    <t>Dobava in postavitev cestnih požiralnikov fi 40 cm, kompletno z vsem potrebnim delom in materialom za izvedbo, vključno z LŽ rešetko 40/40cm.</t>
  </si>
  <si>
    <t>1a</t>
  </si>
  <si>
    <t>2a</t>
  </si>
  <si>
    <t>2b</t>
  </si>
  <si>
    <t>Dobava in vgraditev  cevi iz zadrževalnika za počasen iztok na dnu v jarek, dolžina cevi  6m.  Komplet z  izkopom, zasipom, vsemi potrebnimi del in materialom za izvedbo.</t>
  </si>
  <si>
    <t xml:space="preserve">Dobava in vgraditev tipskega koalescenčnega lovilca mineralnih olj z integriranim usedalnikom grobih nečistoč tip OLEOPATOR-K, nazivne velikosti NG15 dobavitelj ACO, Šmarje pri Jelšah (ali podobni z enako kvaliteto proizvoda). LŽ pokrov, nosilnosti 250 kN. </t>
  </si>
  <si>
    <t xml:space="preserve">Dobava in vgraditev tipskega koalescenčnega lovilca mineralnih olj z integriranim usedalnikom grobih nečistoč tip OLEOPATOR-K, nazivne velikosti NG30 dobavitelj ACO, Šmarje pri Jelšah (ali podobni z enako kvaliteto proizvoda). LŽ pokrov, nosilnosti 250 kN. </t>
  </si>
  <si>
    <t>Dobava gramoznega materiala (Dmax=30mm) in zasip kanalizacije v coni kanala (30 cm nad temenom cevi). Komprimacija z lahkimi komprimacijskimi sredstvi. Stopnja zgoščenosti 97% po Proctorju.</t>
  </si>
  <si>
    <t>Dobava in postavitev tipskega linijskega požiralnika Hauraton Faserfix Super 200 ali podobni z enako kvaliteto proizvoda, z izvedbo priključkov in LŽ rešetko nosilnosti 250kN, vključno z betonskim temeljem.</t>
  </si>
  <si>
    <t>Dokončni zasip kanalizacije z izkopanim materialom.Komprimacija v plasteh s srednjetežkimi komprimacijskimi sredstvi.Stopnja zgoščenosti 95-98% po Proctorju.Ustreznost zasipnega materiala potrdigeomehanik.</t>
  </si>
  <si>
    <t>Nakladanje na kamione in odvoz odvečne zemljine v deponijo na razd. do 10 km.</t>
  </si>
  <si>
    <t>Preizkus vodotesnosti fekalne kanalizacije inkanalizacije, vključno s cevmi in jaški po SIST 1610.</t>
  </si>
  <si>
    <t>Snemanje notranjosti kompletne kanalizacije s specialno video kamero.</t>
  </si>
  <si>
    <t>UREDITVENA DELA :</t>
  </si>
  <si>
    <t>Humusiranje zelenih površin s humusom iz gradbiščne deponije v debelini 20cm</t>
  </si>
  <si>
    <t>Razgrinjanje humusa in grobo planiranje vseh površin zelenic.</t>
  </si>
  <si>
    <t xml:space="preserve">Fino planiranje površin zelenic in dvakratna setev s travnim semenom, vključno z valjanjem in vsemipotrebnimi deli. Upoštevati 2 x košnjo zaradizgostitve posevka. </t>
  </si>
  <si>
    <t xml:space="preserve">m2 </t>
  </si>
  <si>
    <t>Zasaditev dreves, vključno z izkopom in zasipom sadilnih jam ter vsemi potrebnimi deli in materialom za izvedbo.</t>
  </si>
  <si>
    <t>Pyrus calleryana Chanticleer</t>
  </si>
  <si>
    <t>Zasaditev pokrovnic, vključno z izkopom in zasipom sadilnih jam ter vsemi potrebnimi deli in materialom za izvedbo.</t>
  </si>
  <si>
    <t>Pinus mugo pomilio</t>
  </si>
  <si>
    <t>Projektantski nadzor med izvajanjem del.</t>
  </si>
  <si>
    <t>Izdelava geodetskega posnetka in katastra izvedenih del zunanje ureditve in kanalizacije.</t>
  </si>
  <si>
    <t>Izdelava PID dokumentacije</t>
  </si>
  <si>
    <r>
      <t>Razna ostala dodatna in nepredvidena dela zunanje ureditve</t>
    </r>
    <r>
      <rPr>
        <sz val="10"/>
        <rFont val="Arial Narrow"/>
        <family val="2"/>
      </rPr>
      <t>, ki se lahko pojavijo v času gradnje in niso posebej zajeta v osnovnem popisu del.</t>
    </r>
    <r>
      <rPr>
        <b/>
        <sz val="10"/>
        <rFont val="Arial Narrow"/>
        <family val="2"/>
      </rPr>
      <t xml:space="preserve">                                                     Ocenjeno 5% vrednosti vseh del zunanje ureditve.</t>
    </r>
  </si>
  <si>
    <r>
      <t>Razna ostala dodatna in nepredvidena dela zunanje ureditve</t>
    </r>
    <r>
      <rPr>
        <sz val="10"/>
        <rFont val="Arial Narrow"/>
        <family val="2"/>
      </rPr>
      <t>, ki se lahko pojavijo v času gradnje in niso posebej zajeta v osnovnem popisu del.</t>
    </r>
    <r>
      <rPr>
        <b/>
        <sz val="10"/>
        <rFont val="Arial Narrow"/>
        <family val="2"/>
      </rPr>
      <t xml:space="preserve">                                                     Ocenjeno 100ur razne pomoči pri gradbenih delih zunanje ureditve.</t>
    </r>
  </si>
  <si>
    <t>PROMETNA UREDITEV:</t>
  </si>
  <si>
    <t>Izdelava tankoslojne prečne in ostale označbe na vozišču z enokomponentno belo barvo, vključno 250g/m² posipa z drobci/kroglicami stekla, strojno, debelina plasti shuhe snovi 300</t>
  </si>
  <si>
    <t>a) širina črte 10 cm</t>
  </si>
  <si>
    <t>Izdelava tankoslojne prečne in ostale označbe na vozišču z enokomponentno rumeno barvo, vključno 250g/m² posipa z drobci/krogliami stekla,strojno, debelina plasti suhe snovi 300</t>
  </si>
  <si>
    <t>a) označba invalida</t>
  </si>
  <si>
    <t xml:space="preserve">Dobava in vgraditev prometnih znakov, vključno z betonskim temeljem fi 30/80cm in stebričkom </t>
  </si>
  <si>
    <t>STOP II-2</t>
  </si>
  <si>
    <t>▪ cca. 11,0-14,0 cm (V NAKLONU) mikroarmirani betonski tlak s plastifikatorji C 16/20, fino zaglajen, mikroarmatura: PP vlakna,   vsebnost 0.95 kg/m3, FIBRILs 120 (tip NIKO-NORIK 35/65 BL). Ob stiku s steno se vgradi protihrupni EPS trak, debeline 1cm.</t>
  </si>
  <si>
    <r>
      <t xml:space="preserve">▪ 6,0 cm TOPLOTNA IZOLACIJA XPS, ekstrudiran  polistiren npr. </t>
    </r>
    <r>
      <rPr>
        <b/>
        <i/>
        <sz val="10"/>
        <rFont val="Arial Narrow"/>
        <family val="2"/>
        <charset val="238"/>
      </rPr>
      <t>(Fragmat XPS 300 GL)</t>
    </r>
    <r>
      <rPr>
        <sz val="10"/>
        <rFont val="Arial Narrow"/>
        <family val="2"/>
        <charset val="238"/>
      </rPr>
      <t>, plošče s stop. preklopi ali enakovredno</t>
    </r>
  </si>
  <si>
    <r>
      <t xml:space="preserve">Vgraditev  LTŽ pokrovov na revizijskih jaških z višinskimi nastavitvami </t>
    </r>
    <r>
      <rPr>
        <sz val="10"/>
        <rFont val="Calibri"/>
        <family val="2"/>
        <charset val="238"/>
      </rPr>
      <t>Ø</t>
    </r>
    <r>
      <rPr>
        <sz val="10"/>
        <rFont val="Arial Narrow"/>
        <family val="2"/>
        <charset val="238"/>
      </rPr>
      <t>60</t>
    </r>
  </si>
  <si>
    <t xml:space="preserve">Dobava in vgraditev tipskega zbiralnika kapacitete 40 000l (npr. ZAGOŽEN ali podobni).Komplet z izkopom, zasipom, vsemi potrebnimi de lin materialom za izvedbo, počasen iztok na dnu v jarek </t>
  </si>
  <si>
    <r>
      <t xml:space="preserve">Dobava in vgraditev  AB razbremenilne plošče nad zbiralnikom, velikosti 3 x 12m, d=20 cm, minimalna armatura 2 x Q189 z vključki </t>
    </r>
    <r>
      <rPr>
        <sz val="10"/>
        <rFont val="Calibri"/>
        <family val="2"/>
        <charset val="238"/>
      </rPr>
      <t>Ø</t>
    </r>
    <r>
      <rPr>
        <sz val="10"/>
        <rFont val="Arial Narrow"/>
        <family val="2"/>
        <charset val="238"/>
      </rPr>
      <t>8 d=40 cm.  Komplet z  zasipom, vsemi potrebnimi del in materialom za izvedbo (beton 7,2 m3, armatura 500 kg, opaž 9m2)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</si>
</sst>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 #,##0.00\ &quot;€&quot;_-;\-* #,##0.00\ &quot;€&quot;_-;_-* &quot;-&quot;??\ &quot;€&quot;_-;_-@_-"/>
    <numFmt numFmtId="164" formatCode="_-* #,##0\ _€_-;\-* #,##0\ _€_-;_-* &quot;-&quot;\ _€_-;_-@_-"/>
    <numFmt numFmtId="165" formatCode="_-* #,##0.00\ _€_-;\-* #,##0.00\ _€_-;_-* &quot;-&quot;??\ _€_-;_-@_-"/>
    <numFmt numFmtId="166" formatCode="#,##0.00_ ;\-#,##0.00\ "/>
    <numFmt numFmtId="167" formatCode="_(* #,##0.00_);_(* \(#,##0.00\);_(* &quot;-&quot;??_);_(@_)"/>
    <numFmt numFmtId="168" formatCode="_-* #,##0.00\ &quot;SIT&quot;_-;\-* #,##0.00\ &quot;SIT&quot;_-;_-* &quot;-&quot;??\ &quot;SIT&quot;_-;_-@_-"/>
    <numFmt numFmtId="169" formatCode="_-* #,##0.00&quot; SIT&quot;_-;\-* #,##0.00&quot; SIT&quot;_-;_-* \-??&quot; SIT&quot;_-;_-@_-"/>
    <numFmt numFmtId="170" formatCode="#,##0.00\ &quot;€&quot;"/>
    <numFmt numFmtId="171" formatCode="#,##0.00\ [$€-1]"/>
    <numFmt numFmtId="172" formatCode="#&quot;.&quot;"/>
    <numFmt numFmtId="173" formatCode="_-* #,##0.00\ _S_I_T_-;\-* #,##0.00\ _S_I_T_-;_-* &quot;-&quot;??\ _S_I_T_-;_-@_-"/>
    <numFmt numFmtId="174" formatCode="_-* #,##0\ _S_I_T_-;\-* #,##0\ _S_I_T_-;_-* &quot;-&quot;??\ _S_I_T_-;_-@_-"/>
    <numFmt numFmtId="175" formatCode="#,##0.00\ [$EUR]"/>
    <numFmt numFmtId="176" formatCode="#,##0\ &quot;€&quot;"/>
    <numFmt numFmtId="177" formatCode="#,##0.00\ _S_I_T"/>
    <numFmt numFmtId="178" formatCode="_-* #,##0.00\ [$€-424]_-;\-* #,##0.00\ [$€-424]_-;_-* &quot;-&quot;??\ [$€-424]_-;_-@_-"/>
    <numFmt numFmtId="179" formatCode="#,##0.00\ [$€-424]"/>
    <numFmt numFmtId="180" formatCode="0.0"/>
    <numFmt numFmtId="181" formatCode="#,##0.0"/>
    <numFmt numFmtId="182" formatCode="_-* #,##0\ _S_I_T_-;\-* #,##0\ _S_I_T_-;_-* &quot;-&quot;\ _S_I_T_-;_-@_-"/>
    <numFmt numFmtId="183" formatCode="#,##0.00_ ;[Red]\-#,##0.00\ "/>
    <numFmt numFmtId="184" formatCode="#,##0.00\ _€"/>
    <numFmt numFmtId="185" formatCode="_-* #,##0.00\ [$€-1]_-;\-* #,##0.00\ [$€-1]_-;_-* &quot;-&quot;??\ [$€-1]_-"/>
    <numFmt numFmtId="186" formatCode="_-* #,##0.00\ [$€-1]_-;\-* #,##0.00\ [$€-1]_-;_-* &quot;-&quot;??\ [$€-1]_-;_-@_-"/>
  </numFmts>
  <fonts count="145">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9"/>
      <name val="Courier New"/>
      <family val="3"/>
      <charset val="238"/>
    </font>
    <font>
      <sz val="11"/>
      <name val="Times New Roman CE"/>
      <charset val="238"/>
    </font>
    <font>
      <sz val="11"/>
      <name val="Arial CE"/>
      <family val="2"/>
      <charset val="238"/>
    </font>
    <font>
      <sz val="11"/>
      <name val="Arial CE"/>
      <charset val="238"/>
    </font>
    <font>
      <sz val="10"/>
      <name val="Arial"/>
      <family val="2"/>
    </font>
    <font>
      <sz val="11"/>
      <name val="Times New Roman CE"/>
      <family val="1"/>
      <charset val="238"/>
    </font>
    <font>
      <sz val="10"/>
      <color theme="1"/>
      <name val="Arial"/>
      <family val="2"/>
      <charset val="238"/>
    </font>
    <font>
      <sz val="10"/>
      <name val="Arial Narrow"/>
      <family val="2"/>
      <charset val="238"/>
    </font>
    <font>
      <sz val="11"/>
      <name val="Arial Narrow"/>
      <family val="2"/>
      <charset val="238"/>
    </font>
    <font>
      <b/>
      <sz val="10"/>
      <name val="Arial Narrow"/>
      <family val="2"/>
      <charset val="238"/>
    </font>
    <font>
      <b/>
      <vertAlign val="superscript"/>
      <sz val="10"/>
      <name val="Arial Narrow"/>
      <family val="2"/>
      <charset val="238"/>
    </font>
    <font>
      <sz val="11"/>
      <name val="Calibri"/>
      <family val="2"/>
      <charset val="238"/>
      <scheme val="minor"/>
    </font>
    <font>
      <sz val="11"/>
      <color rgb="FFFF0000"/>
      <name val="Calibri"/>
      <family val="2"/>
      <charset val="238"/>
      <scheme val="minor"/>
    </font>
    <font>
      <sz val="10"/>
      <color rgb="FFFF0000"/>
      <name val="Arial Narrow"/>
      <family val="2"/>
      <charset val="238"/>
    </font>
    <font>
      <sz val="10"/>
      <name val="Calibri"/>
      <family val="2"/>
      <charset val="238"/>
      <scheme val="minor"/>
    </font>
    <font>
      <sz val="9"/>
      <name val="Arial Narrow"/>
      <family val="2"/>
      <charset val="238"/>
    </font>
    <font>
      <i/>
      <sz val="9"/>
      <name val="Arial Narrow"/>
      <family val="2"/>
      <charset val="238"/>
    </font>
    <font>
      <sz val="12"/>
      <name val="Arial Narrow"/>
      <family val="2"/>
      <charset val="238"/>
    </font>
    <font>
      <b/>
      <sz val="12"/>
      <name val="Arial Narrow"/>
      <family val="2"/>
      <charset val="238"/>
    </font>
    <font>
      <b/>
      <sz val="9"/>
      <name val="Arial Narrow"/>
      <family val="2"/>
      <charset val="238"/>
    </font>
    <font>
      <b/>
      <sz val="11"/>
      <name val="Arial Narrow"/>
      <family val="2"/>
      <charset val="238"/>
    </font>
    <font>
      <sz val="10"/>
      <name val="Calibri"/>
      <family val="2"/>
      <charset val="238"/>
    </font>
    <font>
      <i/>
      <sz val="10"/>
      <name val="Arial Narrow"/>
      <family val="2"/>
      <charset val="238"/>
    </font>
    <font>
      <b/>
      <sz val="10"/>
      <name val="Arial"/>
      <family val="2"/>
      <charset val="238"/>
    </font>
    <font>
      <b/>
      <vertAlign val="superscript"/>
      <sz val="10"/>
      <name val="Arial"/>
      <family val="2"/>
      <charset val="238"/>
    </font>
    <font>
      <b/>
      <i/>
      <sz val="10"/>
      <name val="Arial Narrow"/>
      <family val="2"/>
      <charset val="238"/>
    </font>
    <font>
      <vertAlign val="superscript"/>
      <sz val="10"/>
      <name val="Arial Narrow"/>
      <family val="2"/>
      <charset val="238"/>
    </font>
    <font>
      <vertAlign val="superscript"/>
      <sz val="10"/>
      <name val="Arial"/>
      <family val="2"/>
      <charset val="238"/>
    </font>
    <font>
      <sz val="10"/>
      <color rgb="FFFF0000"/>
      <name val="Calibri"/>
      <family val="2"/>
      <charset val="238"/>
      <scheme val="minor"/>
    </font>
    <font>
      <sz val="11"/>
      <color theme="1"/>
      <name val="Arial Narrow"/>
      <family val="2"/>
      <charset val="238"/>
    </font>
    <font>
      <sz val="8"/>
      <name val="Arial"/>
      <family val="2"/>
      <charset val="238"/>
    </font>
    <font>
      <b/>
      <sz val="9"/>
      <color theme="1"/>
      <name val="Arial Narrow"/>
      <family val="2"/>
      <charset val="238"/>
    </font>
    <font>
      <sz val="9"/>
      <color theme="1"/>
      <name val="Arial Narrow"/>
      <family val="2"/>
      <charset val="238"/>
    </font>
    <font>
      <sz val="10"/>
      <name val="Arial Narrow"/>
      <family val="2"/>
    </font>
    <font>
      <b/>
      <sz val="10"/>
      <name val="Arial Narrow"/>
      <family val="2"/>
    </font>
    <font>
      <b/>
      <u/>
      <sz val="10"/>
      <name val="Arial Narrow"/>
      <family val="2"/>
    </font>
    <font>
      <sz val="9.5"/>
      <name val="Arial Narrow"/>
      <family val="2"/>
      <charset val="238"/>
    </font>
    <font>
      <b/>
      <sz val="10"/>
      <color rgb="FFFF0000"/>
      <name val="Arial"/>
      <family val="2"/>
      <charset val="238"/>
    </font>
    <font>
      <b/>
      <sz val="14"/>
      <color rgb="FFC00000"/>
      <name val="Arial"/>
      <family val="2"/>
      <charset val="238"/>
    </font>
    <font>
      <sz val="11"/>
      <name val="Arial"/>
      <family val="2"/>
      <charset val="238"/>
    </font>
    <font>
      <b/>
      <sz val="12"/>
      <color rgb="FFC00000"/>
      <name val="Arial"/>
      <family val="2"/>
      <charset val="238"/>
    </font>
    <font>
      <b/>
      <sz val="9.5"/>
      <name val="Arial Narrow"/>
      <family val="2"/>
      <charset val="238"/>
    </font>
    <font>
      <sz val="9.5"/>
      <color rgb="FFFF0000"/>
      <name val="Arial Narrow"/>
      <family val="2"/>
      <charset val="238"/>
    </font>
    <font>
      <b/>
      <sz val="9.5"/>
      <color rgb="FFFF0000"/>
      <name val="Arial Narrow"/>
      <family val="2"/>
      <charset val="238"/>
    </font>
    <font>
      <sz val="9.5"/>
      <color theme="1"/>
      <name val="Arial Narrow"/>
      <family val="2"/>
      <charset val="238"/>
    </font>
    <font>
      <sz val="9.5"/>
      <color theme="0"/>
      <name val="Arial Narrow"/>
      <family val="2"/>
      <charset val="238"/>
    </font>
    <font>
      <b/>
      <sz val="10"/>
      <color rgb="FFC00000"/>
      <name val="Arial CE"/>
      <charset val="238"/>
    </font>
    <font>
      <sz val="9.8000000000000007"/>
      <name val="Arial Narrow"/>
      <family val="2"/>
    </font>
    <font>
      <sz val="9.5"/>
      <name val="Arial Narrow"/>
      <family val="2"/>
    </font>
    <font>
      <b/>
      <sz val="11"/>
      <color rgb="FFFF0000"/>
      <name val="Arial Narrow"/>
      <family val="2"/>
      <charset val="238"/>
    </font>
    <font>
      <sz val="10"/>
      <color indexed="8"/>
      <name val="Arial Narrow"/>
      <family val="2"/>
    </font>
    <font>
      <sz val="10"/>
      <color theme="9" tint="-0.249977111117893"/>
      <name val="Arial Narrow"/>
      <family val="2"/>
    </font>
    <font>
      <sz val="10"/>
      <color theme="1"/>
      <name val="Helvetika"/>
      <charset val="238"/>
    </font>
    <font>
      <b/>
      <sz val="10"/>
      <color indexed="8"/>
      <name val="Arial Narrow"/>
      <family val="2"/>
    </font>
    <font>
      <b/>
      <i/>
      <sz val="10"/>
      <color indexed="8"/>
      <name val="Arial Narrow"/>
      <family val="2"/>
    </font>
    <font>
      <sz val="10"/>
      <color rgb="FF000000"/>
      <name val="Arial Narrow"/>
      <family val="2"/>
    </font>
    <font>
      <i/>
      <sz val="10"/>
      <color indexed="8"/>
      <name val="Arial Narrow"/>
      <family val="2"/>
    </font>
    <font>
      <b/>
      <sz val="10"/>
      <color indexed="8"/>
      <name val="Arial Narrow"/>
      <family val="2"/>
      <charset val="238"/>
    </font>
    <font>
      <b/>
      <sz val="10"/>
      <color rgb="FF000000"/>
      <name val="Arial Narrow"/>
      <family val="2"/>
    </font>
    <font>
      <b/>
      <sz val="10"/>
      <color theme="1"/>
      <name val="Helvetika"/>
      <charset val="238"/>
    </font>
    <font>
      <sz val="9"/>
      <color theme="1"/>
      <name val="Arial"/>
      <family val="2"/>
      <charset val="238"/>
    </font>
    <font>
      <sz val="10"/>
      <color rgb="FF0070C0"/>
      <name val="Arial Narrow"/>
      <family val="2"/>
      <charset val="238"/>
    </font>
    <font>
      <b/>
      <i/>
      <sz val="10"/>
      <name val="Arial Narrow"/>
      <family val="2"/>
    </font>
    <font>
      <i/>
      <sz val="10"/>
      <name val="Arial Narrow"/>
      <family val="2"/>
    </font>
    <font>
      <vertAlign val="superscript"/>
      <sz val="10"/>
      <name val="Arial Narrow"/>
      <family val="2"/>
    </font>
    <font>
      <sz val="11"/>
      <name val="Arial Narrow"/>
      <family val="2"/>
    </font>
    <font>
      <b/>
      <sz val="8.5"/>
      <name val="Arial Narrow"/>
      <family val="2"/>
    </font>
    <font>
      <b/>
      <sz val="9.5"/>
      <name val="Arial Narrow"/>
      <family val="2"/>
    </font>
    <font>
      <u/>
      <sz val="10"/>
      <name val="Arial Narrow"/>
      <family val="2"/>
    </font>
    <font>
      <b/>
      <sz val="10"/>
      <name val="Arial CE"/>
      <charset val="238"/>
    </font>
    <font>
      <sz val="10"/>
      <name val="Arial CE"/>
      <family val="2"/>
      <charset val="238"/>
    </font>
    <font>
      <sz val="12"/>
      <name val="Times New Roman"/>
      <family val="1"/>
      <charset val="238"/>
    </font>
    <font>
      <b/>
      <sz val="11"/>
      <name val="Calibri"/>
      <family val="2"/>
      <charset val="238"/>
      <scheme val="minor"/>
    </font>
    <font>
      <b/>
      <sz val="11"/>
      <name val="Calibri"/>
      <family val="2"/>
      <charset val="238"/>
    </font>
    <font>
      <b/>
      <sz val="11"/>
      <color indexed="9"/>
      <name val="Calibri"/>
      <family val="2"/>
      <charset val="238"/>
    </font>
    <font>
      <sz val="12"/>
      <name val="Times New Roman"/>
      <family val="1"/>
      <charset val="238"/>
    </font>
    <font>
      <sz val="10"/>
      <name val="MS Sans Serif"/>
      <family val="2"/>
      <charset val="238"/>
    </font>
    <font>
      <sz val="11"/>
      <name val="Calibri"/>
      <family val="2"/>
      <charset val="238"/>
    </font>
    <font>
      <sz val="11"/>
      <name val="Calibri"/>
      <family val="2"/>
      <scheme val="minor"/>
    </font>
    <font>
      <b/>
      <sz val="10"/>
      <name val="Calibri"/>
      <family val="2"/>
      <charset val="238"/>
      <scheme val="minor"/>
    </font>
    <font>
      <b/>
      <sz val="11"/>
      <name val="Calibri"/>
      <family val="2"/>
      <scheme val="minor"/>
    </font>
    <font>
      <sz val="12"/>
      <name val="Tahoma"/>
      <family val="2"/>
    </font>
    <font>
      <sz val="10"/>
      <name val="Tahoma"/>
      <family val="2"/>
      <charset val="238"/>
    </font>
    <font>
      <b/>
      <sz val="11"/>
      <name val="Arial"/>
      <family val="2"/>
      <charset val="238"/>
    </font>
    <font>
      <sz val="11"/>
      <color indexed="8"/>
      <name val="Arial"/>
      <family val="2"/>
      <charset val="238"/>
    </font>
    <font>
      <b/>
      <sz val="11"/>
      <color indexed="8"/>
      <name val="Arial"/>
      <family val="2"/>
      <charset val="238"/>
    </font>
    <font>
      <u/>
      <sz val="11"/>
      <color indexed="8"/>
      <name val="Arial"/>
      <family val="2"/>
      <charset val="238"/>
    </font>
    <font>
      <sz val="10"/>
      <color rgb="FFFF0000"/>
      <name val="Arial"/>
      <family val="2"/>
      <charset val="238"/>
    </font>
    <font>
      <sz val="12"/>
      <name val="Tahoma"/>
      <family val="2"/>
      <charset val="238"/>
    </font>
    <font>
      <b/>
      <sz val="10"/>
      <name val="Arial"/>
      <family val="2"/>
    </font>
    <font>
      <sz val="11"/>
      <color rgb="FF000000"/>
      <name val="Calibri"/>
      <family val="2"/>
      <charset val="238"/>
    </font>
    <font>
      <u/>
      <sz val="10"/>
      <name val="Arial"/>
      <family val="2"/>
      <charset val="238"/>
    </font>
    <font>
      <sz val="10"/>
      <color indexed="8"/>
      <name val="Arial"/>
      <family val="2"/>
      <charset val="238"/>
    </font>
    <font>
      <sz val="8"/>
      <name val="Arial"/>
      <family val="2"/>
    </font>
    <font>
      <b/>
      <sz val="12"/>
      <name val="Arial"/>
      <family val="2"/>
      <charset val="238"/>
    </font>
    <font>
      <b/>
      <i/>
      <sz val="10"/>
      <name val="Arial CE"/>
      <charset val="238"/>
    </font>
    <font>
      <sz val="11"/>
      <color rgb="FFFF0000"/>
      <name val="Arial"/>
      <family val="2"/>
      <charset val="238"/>
    </font>
    <font>
      <sz val="11"/>
      <color indexed="8"/>
      <name val="Arial"/>
      <family val="2"/>
    </font>
    <font>
      <sz val="12"/>
      <name val="Times New Roman"/>
      <family val="1"/>
    </font>
    <font>
      <b/>
      <sz val="12"/>
      <name val="Times New Roman"/>
      <family val="1"/>
    </font>
    <font>
      <sz val="8"/>
      <color indexed="8"/>
      <name val="Arial"/>
      <family val="2"/>
    </font>
    <font>
      <b/>
      <sz val="10"/>
      <color indexed="8"/>
      <name val="Arial"/>
      <family val="2"/>
      <charset val="238"/>
    </font>
    <font>
      <b/>
      <sz val="10"/>
      <name val="Tahoma"/>
      <family val="2"/>
      <charset val="238"/>
    </font>
    <font>
      <sz val="9"/>
      <name val="Arial"/>
      <family val="2"/>
    </font>
    <font>
      <sz val="11"/>
      <name val="Arial"/>
      <family val="2"/>
    </font>
    <font>
      <b/>
      <sz val="11"/>
      <name val="Arial"/>
      <family val="2"/>
    </font>
    <font>
      <b/>
      <sz val="9"/>
      <name val="Arial"/>
      <family val="2"/>
      <charset val="238"/>
    </font>
    <font>
      <b/>
      <sz val="9"/>
      <name val="Arial CE"/>
      <family val="2"/>
      <charset val="238"/>
    </font>
    <font>
      <b/>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ont>
    <font>
      <b/>
      <sz val="12"/>
      <name val="Arial CE"/>
      <charset val="238"/>
    </font>
    <font>
      <sz val="9.6999999999999993"/>
      <name val="Arial CE"/>
      <family val="2"/>
      <charset val="238"/>
    </font>
    <font>
      <b/>
      <sz val="8"/>
      <name val="Arial"/>
      <family val="2"/>
      <charset val="238"/>
    </font>
    <font>
      <b/>
      <u/>
      <sz val="10"/>
      <name val="Arial Narrow"/>
      <family val="2"/>
      <charset val="238"/>
    </font>
    <font>
      <sz val="10"/>
      <name val="Century Gothic"/>
      <family val="2"/>
      <charset val="238"/>
    </font>
    <font>
      <sz val="9"/>
      <name val="Tahoma"/>
      <family val="2"/>
    </font>
    <font>
      <b/>
      <sz val="10"/>
      <color rgb="FF41A6B1"/>
      <name val="Tahoma"/>
      <family val="2"/>
      <charset val="238"/>
    </font>
    <font>
      <vertAlign val="subscript"/>
      <sz val="10"/>
      <name val="Arial Narrow"/>
      <family val="2"/>
    </font>
    <font>
      <i/>
      <sz val="11"/>
      <color rgb="FF7F7F7F"/>
      <name val="Calibri"/>
      <family val="2"/>
      <scheme val="minor"/>
    </font>
    <font>
      <sz val="10"/>
      <name val="Aptos Narrow"/>
      <family val="2"/>
    </font>
    <font>
      <u/>
      <sz val="10"/>
      <name val="Arial Narrow"/>
      <family val="2"/>
      <charset val="238"/>
    </font>
    <font>
      <sz val="10"/>
      <name val="Times New Roman CE"/>
      <family val="1"/>
      <charset val="238"/>
    </font>
    <font>
      <sz val="12"/>
      <color indexed="10"/>
      <name val="Calibri"/>
      <family val="2"/>
      <charset val="238"/>
    </font>
    <font>
      <sz val="11"/>
      <name val="Arial CRY"/>
      <charset val="238"/>
    </font>
    <font>
      <sz val="10"/>
      <name val="Aptos Narrow"/>
      <family val="2"/>
      <charset val="238"/>
    </font>
    <font>
      <b/>
      <i/>
      <sz val="10"/>
      <name val="Aptos Narrow"/>
      <family val="2"/>
      <charset val="238"/>
    </font>
    <font>
      <i/>
      <sz val="10"/>
      <name val="Aptos Narrow"/>
      <family val="2"/>
      <charset val="238"/>
    </font>
    <font>
      <i/>
      <u/>
      <sz val="10"/>
      <name val="Arial Narrow"/>
      <family val="2"/>
      <charset val="238"/>
    </font>
    <font>
      <b/>
      <i/>
      <u/>
      <sz val="10"/>
      <name val="Arial Narrow"/>
      <family val="2"/>
      <charset val="238"/>
    </font>
    <font>
      <sz val="16"/>
      <name val="Arial CE"/>
      <charset val="238"/>
    </font>
    <font>
      <sz val="8"/>
      <name val="Arial CE"/>
      <charset val="238"/>
    </font>
    <font>
      <sz val="8"/>
      <name val="Arial CE"/>
      <family val="2"/>
      <charset val="238"/>
    </font>
    <font>
      <b/>
      <sz val="12"/>
      <name val="Arial Narrow"/>
      <family val="2"/>
    </font>
    <font>
      <sz val="11"/>
      <name val="Aptos Narrow"/>
      <family val="2"/>
    </font>
    <font>
      <b/>
      <sz val="11"/>
      <name val="Aptos Narrow"/>
      <family val="2"/>
    </font>
    <font>
      <b/>
      <sz val="10"/>
      <color rgb="FFFF0000"/>
      <name val="Arial Narrow"/>
      <family val="2"/>
      <charset val="238"/>
    </font>
    <font>
      <sz val="10"/>
      <color rgb="FFFF0000"/>
      <name val="Arial Narrow"/>
      <family val="2"/>
    </font>
  </fonts>
  <fills count="1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4" tint="0.79998168889431442"/>
        <bgColor indexed="65"/>
      </patternFill>
    </fill>
    <fill>
      <patternFill patternType="solid">
        <fgColor rgb="FFBED8CD"/>
        <bgColor indexed="64"/>
      </patternFill>
    </fill>
    <fill>
      <patternFill patternType="solid">
        <fgColor theme="0" tint="-0.14996795556505021"/>
        <bgColor indexed="64"/>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rgb="FF92D050"/>
        <bgColor indexed="64"/>
      </patternFill>
    </fill>
    <fill>
      <patternFill patternType="solid">
        <fgColor theme="2"/>
        <bgColor indexed="64"/>
      </patternFill>
    </fill>
  </fills>
  <borders count="21">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1" tint="0.499984740745262"/>
      </left>
      <right style="thin">
        <color theme="1" tint="0.499984740745262"/>
      </right>
      <top/>
      <bottom/>
      <diagonal/>
    </border>
    <border>
      <left style="thin">
        <color theme="1" tint="0.499984740745262"/>
      </left>
      <right/>
      <top/>
      <bottom/>
      <diagonal/>
    </border>
    <border>
      <left/>
      <right/>
      <top/>
      <bottom style="medium">
        <color indexed="64"/>
      </bottom>
      <diagonal/>
    </border>
    <border>
      <left/>
      <right/>
      <top/>
      <bottom style="thick">
        <color indexed="64"/>
      </bottom>
      <diagonal/>
    </border>
    <border>
      <left/>
      <right/>
      <top/>
      <bottom style="double">
        <color indexed="64"/>
      </bottom>
      <diagonal/>
    </border>
    <border>
      <left/>
      <right/>
      <top/>
      <bottom style="thin">
        <color indexed="8"/>
      </bottom>
      <diagonal/>
    </border>
    <border>
      <left/>
      <right/>
      <top style="thin">
        <color indexed="8"/>
      </top>
      <bottom/>
      <diagonal/>
    </border>
    <border>
      <left/>
      <right/>
      <top/>
      <bottom style="thin">
        <color rgb="FF000000"/>
      </bottom>
      <diagonal/>
    </border>
  </borders>
  <cellStyleXfs count="93">
    <xf numFmtId="0" fontId="0" fillId="0" borderId="0"/>
    <xf numFmtId="165" fontId="1" fillId="0" borderId="0" applyFont="0" applyFill="0" applyBorder="0" applyAlignment="0" applyProtection="0"/>
    <xf numFmtId="164" fontId="1" fillId="0" borderId="0" applyFont="0" applyFill="0" applyBorder="0" applyAlignment="0" applyProtection="0"/>
    <xf numFmtId="167"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5" fillId="3" borderId="0">
      <alignment horizontal="right"/>
      <protection locked="0"/>
    </xf>
    <xf numFmtId="0" fontId="5" fillId="5" borderId="0">
      <protection locked="0"/>
    </xf>
    <xf numFmtId="0" fontId="6" fillId="0" borderId="0"/>
    <xf numFmtId="168" fontId="6" fillId="0" borderId="0" applyFont="0" applyFill="0" applyBorder="0" applyAlignment="0" applyProtection="0"/>
    <xf numFmtId="44" fontId="9" fillId="0" borderId="0" applyFill="0" applyBorder="0" applyAlignment="0" applyProtection="0"/>
    <xf numFmtId="0" fontId="2" fillId="0" borderId="0"/>
    <xf numFmtId="0" fontId="4" fillId="0" borderId="0"/>
    <xf numFmtId="0" fontId="4" fillId="0" borderId="0"/>
    <xf numFmtId="0" fontId="4" fillId="0" borderId="0"/>
    <xf numFmtId="0" fontId="10" fillId="0" borderId="0"/>
    <xf numFmtId="0" fontId="10" fillId="0" borderId="0"/>
    <xf numFmtId="0" fontId="8" fillId="0" borderId="0"/>
    <xf numFmtId="0" fontId="7" fillId="0" borderId="0"/>
    <xf numFmtId="0" fontId="2" fillId="0" borderId="0"/>
    <xf numFmtId="169" fontId="10" fillId="0" borderId="0" applyFill="0" applyBorder="0" applyAlignment="0" applyProtection="0"/>
    <xf numFmtId="0" fontId="1" fillId="0" borderId="0"/>
    <xf numFmtId="0" fontId="11" fillId="0" borderId="0"/>
    <xf numFmtId="44" fontId="9" fillId="0" borderId="0" applyFill="0" applyBorder="0" applyAlignment="0" applyProtection="0"/>
    <xf numFmtId="0" fontId="2" fillId="0" borderId="0"/>
    <xf numFmtId="0" fontId="1" fillId="6" borderId="0" applyBorder="0" applyAlignment="0" applyProtection="0"/>
    <xf numFmtId="0" fontId="28" fillId="8" borderId="0"/>
    <xf numFmtId="49" fontId="35" fillId="0" borderId="0">
      <alignment horizontal="justify" vertical="top" wrapText="1"/>
    </xf>
    <xf numFmtId="2" fontId="35" fillId="0" borderId="0">
      <alignment horizontal="right" wrapText="1"/>
    </xf>
    <xf numFmtId="173" fontId="35" fillId="0" borderId="0">
      <alignment horizontal="justify" wrapText="1"/>
    </xf>
    <xf numFmtId="0" fontId="80" fillId="0" borderId="0"/>
    <xf numFmtId="0" fontId="76" fillId="0" borderId="0"/>
    <xf numFmtId="0" fontId="81" fillId="0" borderId="0"/>
    <xf numFmtId="0" fontId="1" fillId="0" borderId="0"/>
    <xf numFmtId="0" fontId="3" fillId="0" borderId="0"/>
    <xf numFmtId="0" fontId="2" fillId="0" borderId="0"/>
    <xf numFmtId="168" fontId="76" fillId="0" borderId="0" applyFont="0" applyFill="0" applyBorder="0" applyAlignment="0" applyProtection="0"/>
    <xf numFmtId="168" fontId="86" fillId="0" borderId="0" applyFont="0" applyFill="0" applyBorder="0" applyAlignment="0" applyProtection="0"/>
    <xf numFmtId="0" fontId="3" fillId="0" borderId="0"/>
    <xf numFmtId="173" fontId="3" fillId="0" borderId="0" applyFont="0" applyFill="0" applyBorder="0" applyAlignment="0" applyProtection="0"/>
    <xf numFmtId="0" fontId="80" fillId="0" borderId="0"/>
    <xf numFmtId="0" fontId="76" fillId="0" borderId="0"/>
    <xf numFmtId="0" fontId="1" fillId="0" borderId="0"/>
    <xf numFmtId="0" fontId="2" fillId="0" borderId="0"/>
    <xf numFmtId="168" fontId="93" fillId="0" borderId="0" applyFont="0" applyFill="0" applyBorder="0" applyAlignment="0" applyProtection="0"/>
    <xf numFmtId="0" fontId="95" fillId="0" borderId="0"/>
    <xf numFmtId="0" fontId="75" fillId="0" borderId="0"/>
    <xf numFmtId="0" fontId="81" fillId="0" borderId="0"/>
    <xf numFmtId="0" fontId="2" fillId="0" borderId="0"/>
    <xf numFmtId="0" fontId="97" fillId="0" borderId="0"/>
    <xf numFmtId="0" fontId="76" fillId="0" borderId="0"/>
    <xf numFmtId="0" fontId="3" fillId="0" borderId="0"/>
    <xf numFmtId="173" fontId="76" fillId="0" borderId="0" applyFont="0" applyFill="0" applyBorder="0" applyAlignment="0" applyProtection="0"/>
    <xf numFmtId="0" fontId="75" fillId="0" borderId="0"/>
    <xf numFmtId="0" fontId="122" fillId="0" borderId="0"/>
    <xf numFmtId="0" fontId="2" fillId="0" borderId="0"/>
    <xf numFmtId="0" fontId="1" fillId="0" borderId="0"/>
    <xf numFmtId="0" fontId="82" fillId="0" borderId="0"/>
    <xf numFmtId="0" fontId="123" fillId="0" borderId="0"/>
    <xf numFmtId="49" fontId="124" fillId="0" borderId="0" applyNumberFormat="0" applyAlignment="0">
      <alignment vertical="top"/>
    </xf>
    <xf numFmtId="0" fontId="2" fillId="0" borderId="0"/>
    <xf numFmtId="0" fontId="122" fillId="0" borderId="0"/>
    <xf numFmtId="0" fontId="2" fillId="0" borderId="0"/>
    <xf numFmtId="0" fontId="122" fillId="0" borderId="0"/>
    <xf numFmtId="0" fontId="2" fillId="0" borderId="0"/>
    <xf numFmtId="0" fontId="1" fillId="0" borderId="0"/>
    <xf numFmtId="171" fontId="1" fillId="0" borderId="0"/>
    <xf numFmtId="0" fontId="122" fillId="0" borderId="0"/>
    <xf numFmtId="0" fontId="2" fillId="0" borderId="0"/>
    <xf numFmtId="0" fontId="126" fillId="0" borderId="0" applyNumberFormat="0" applyFill="0" applyBorder="0" applyAlignment="0" applyProtection="0"/>
    <xf numFmtId="0" fontId="2" fillId="0" borderId="0"/>
    <xf numFmtId="0" fontId="2" fillId="0" borderId="0"/>
    <xf numFmtId="0" fontId="129" fillId="0" borderId="0"/>
    <xf numFmtId="0" fontId="4" fillId="0" borderId="0"/>
    <xf numFmtId="0" fontId="3" fillId="0" borderId="0"/>
    <xf numFmtId="0" fontId="75" fillId="0" borderId="0"/>
    <xf numFmtId="0" fontId="2" fillId="0" borderId="0"/>
    <xf numFmtId="0" fontId="2" fillId="0" borderId="0"/>
    <xf numFmtId="0" fontId="2" fillId="0" borderId="0"/>
    <xf numFmtId="185" fontId="2" fillId="0" borderId="0"/>
    <xf numFmtId="0" fontId="1" fillId="0" borderId="0"/>
    <xf numFmtId="0" fontId="4" fillId="0" borderId="0"/>
    <xf numFmtId="0" fontId="2" fillId="0" borderId="0"/>
    <xf numFmtId="0" fontId="76" fillId="0" borderId="0"/>
    <xf numFmtId="0" fontId="4" fillId="0" borderId="0"/>
    <xf numFmtId="0" fontId="9" fillId="0" borderId="0"/>
    <xf numFmtId="0" fontId="122" fillId="0" borderId="0"/>
    <xf numFmtId="0" fontId="122" fillId="0" borderId="0"/>
    <xf numFmtId="0" fontId="4" fillId="0" borderId="0"/>
    <xf numFmtId="44" fontId="3" fillId="0" borderId="0" applyFont="0" applyFill="0" applyBorder="0" applyAlignment="0" applyProtection="0"/>
  </cellStyleXfs>
  <cellXfs count="1514">
    <xf numFmtId="0" fontId="0" fillId="0" borderId="0" xfId="0"/>
    <xf numFmtId="0" fontId="12" fillId="3" borderId="4" xfId="0" applyFont="1" applyFill="1" applyBorder="1" applyAlignment="1">
      <alignment horizontal="center"/>
    </xf>
    <xf numFmtId="4" fontId="12" fillId="3" borderId="4" xfId="0" applyNumberFormat="1" applyFont="1" applyFill="1" applyBorder="1" applyAlignment="1">
      <alignment horizontal="center"/>
    </xf>
    <xf numFmtId="0" fontId="13" fillId="0" borderId="0" xfId="0" applyFont="1"/>
    <xf numFmtId="0" fontId="14" fillId="2" borderId="2" xfId="0" applyFont="1" applyFill="1" applyBorder="1"/>
    <xf numFmtId="0" fontId="12" fillId="2" borderId="2" xfId="0" applyFont="1" applyFill="1" applyBorder="1"/>
    <xf numFmtId="4" fontId="12" fillId="2" borderId="2" xfId="0" applyNumberFormat="1" applyFont="1" applyFill="1" applyBorder="1"/>
    <xf numFmtId="0" fontId="12" fillId="0" borderId="0" xfId="0" applyFont="1" applyAlignment="1">
      <alignment vertical="top" wrapText="1"/>
    </xf>
    <xf numFmtId="0" fontId="12" fillId="0" borderId="0" xfId="0" applyFont="1"/>
    <xf numFmtId="4" fontId="12" fillId="0" borderId="0" xfId="1" applyNumberFormat="1" applyFont="1"/>
    <xf numFmtId="0" fontId="14" fillId="0" borderId="0" xfId="0" applyFont="1"/>
    <xf numFmtId="4" fontId="14" fillId="0" borderId="0" xfId="1" applyNumberFormat="1" applyFont="1"/>
    <xf numFmtId="166" fontId="12" fillId="0" borderId="0" xfId="2" applyNumberFormat="1" applyFont="1"/>
    <xf numFmtId="0" fontId="14" fillId="0" borderId="3" xfId="0" applyFont="1" applyBorder="1"/>
    <xf numFmtId="4" fontId="14" fillId="0" borderId="3" xfId="1" applyNumberFormat="1" applyFont="1" applyBorder="1"/>
    <xf numFmtId="4" fontId="12" fillId="0" borderId="3" xfId="1" applyNumberFormat="1" applyFont="1" applyBorder="1"/>
    <xf numFmtId="4" fontId="14" fillId="0" borderId="0" xfId="1" applyNumberFormat="1" applyFont="1" applyBorder="1"/>
    <xf numFmtId="4" fontId="12" fillId="0" borderId="0" xfId="1" applyNumberFormat="1" applyFont="1" applyBorder="1"/>
    <xf numFmtId="166" fontId="12" fillId="0" borderId="0" xfId="2" applyNumberFormat="1" applyFont="1" applyBorder="1"/>
    <xf numFmtId="166" fontId="12" fillId="0" borderId="3" xfId="2" applyNumberFormat="1" applyFont="1" applyBorder="1"/>
    <xf numFmtId="0" fontId="12" fillId="0" borderId="3" xfId="0" applyFont="1" applyBorder="1" applyAlignment="1">
      <alignment vertical="top" wrapText="1"/>
    </xf>
    <xf numFmtId="0" fontId="16" fillId="0" borderId="0" xfId="0" applyFont="1"/>
    <xf numFmtId="0" fontId="12" fillId="0" borderId="0" xfId="0" applyFont="1" applyAlignment="1">
      <alignment horizontal="justify" vertical="top" wrapText="1"/>
    </xf>
    <xf numFmtId="0" fontId="16" fillId="0" borderId="0" xfId="0" applyFont="1" applyAlignment="1">
      <alignment vertical="top"/>
    </xf>
    <xf numFmtId="0" fontId="12" fillId="0" borderId="0" xfId="0" applyFont="1" applyAlignment="1">
      <alignment vertical="top"/>
    </xf>
    <xf numFmtId="4" fontId="12" fillId="0" borderId="0" xfId="0" applyNumberFormat="1" applyFont="1"/>
    <xf numFmtId="0" fontId="12" fillId="0" borderId="0" xfId="0" applyFont="1" applyAlignment="1">
      <alignment wrapText="1"/>
    </xf>
    <xf numFmtId="4" fontId="12" fillId="0" borderId="0" xfId="1" applyNumberFormat="1" applyFont="1" applyAlignment="1">
      <alignment horizontal="right"/>
    </xf>
    <xf numFmtId="0" fontId="12" fillId="0" borderId="3" xfId="0" applyFont="1" applyBorder="1" applyAlignment="1">
      <alignment horizontal="justify" vertical="top" wrapText="1"/>
    </xf>
    <xf numFmtId="49" fontId="12" fillId="0" borderId="0" xfId="0" applyNumberFormat="1" applyFont="1" applyAlignment="1">
      <alignment horizontal="justify" vertical="top" wrapText="1"/>
    </xf>
    <xf numFmtId="0" fontId="12" fillId="0" borderId="0" xfId="0" applyFont="1" applyAlignment="1">
      <alignment horizontal="justify" wrapText="1"/>
    </xf>
    <xf numFmtId="0" fontId="12" fillId="4" borderId="2" xfId="0" applyFont="1" applyFill="1" applyBorder="1" applyAlignment="1">
      <alignment vertical="center"/>
    </xf>
    <xf numFmtId="0" fontId="14" fillId="4" borderId="2" xfId="0" applyFont="1" applyFill="1" applyBorder="1" applyAlignment="1">
      <alignment vertical="center"/>
    </xf>
    <xf numFmtId="4" fontId="14" fillId="4" borderId="2" xfId="1" applyNumberFormat="1" applyFont="1" applyFill="1" applyBorder="1" applyAlignment="1">
      <alignment vertical="center"/>
    </xf>
    <xf numFmtId="0" fontId="13" fillId="0" borderId="0" xfId="0" applyFont="1" applyAlignment="1">
      <alignment vertical="center"/>
    </xf>
    <xf numFmtId="0" fontId="12" fillId="0" borderId="3" xfId="0" applyFont="1" applyBorder="1" applyAlignment="1">
      <alignment horizontal="justify" wrapText="1"/>
    </xf>
    <xf numFmtId="4" fontId="14" fillId="0" borderId="3" xfId="1" applyNumberFormat="1" applyFont="1" applyBorder="1" applyProtection="1"/>
    <xf numFmtId="4" fontId="14" fillId="0" borderId="0" xfId="1" applyNumberFormat="1" applyFont="1" applyBorder="1" applyProtection="1"/>
    <xf numFmtId="4" fontId="12" fillId="0" borderId="0" xfId="1" applyNumberFormat="1" applyFont="1" applyFill="1" applyBorder="1" applyProtection="1"/>
    <xf numFmtId="166" fontId="12" fillId="0" borderId="0" xfId="2" applyNumberFormat="1" applyFont="1" applyBorder="1" applyProtection="1"/>
    <xf numFmtId="49" fontId="12" fillId="0" borderId="3" xfId="0" applyNumberFormat="1" applyFont="1" applyBorder="1" applyAlignment="1">
      <alignment horizontal="justify" vertical="top" wrapText="1"/>
    </xf>
    <xf numFmtId="0" fontId="14" fillId="4" borderId="2" xfId="0" applyFont="1" applyFill="1" applyBorder="1" applyAlignment="1">
      <alignment horizontal="justify" vertical="center"/>
    </xf>
    <xf numFmtId="0" fontId="12" fillId="0" borderId="0" xfId="0" applyFont="1" applyAlignment="1">
      <alignment horizontal="left" vertical="top" wrapText="1"/>
    </xf>
    <xf numFmtId="0" fontId="17" fillId="0" borderId="0" xfId="0" applyFont="1"/>
    <xf numFmtId="0" fontId="18" fillId="0" borderId="0" xfId="0" applyFont="1" applyAlignment="1">
      <alignment vertical="top"/>
    </xf>
    <xf numFmtId="0" fontId="17" fillId="0" borderId="0" xfId="0" applyFont="1" applyAlignment="1">
      <alignment vertical="top"/>
    </xf>
    <xf numFmtId="49" fontId="12" fillId="0" borderId="0" xfId="0" applyNumberFormat="1" applyFont="1" applyAlignment="1">
      <alignment vertical="top" wrapText="1"/>
    </xf>
    <xf numFmtId="0" fontId="14" fillId="0" borderId="0" xfId="0" applyFont="1" applyAlignment="1">
      <alignment vertical="top" wrapText="1"/>
    </xf>
    <xf numFmtId="0" fontId="12" fillId="0" borderId="0" xfId="0" applyFont="1" applyAlignment="1">
      <alignment horizontal="right" vertical="top" wrapText="1"/>
    </xf>
    <xf numFmtId="0" fontId="12" fillId="0" borderId="0" xfId="0" applyFont="1" applyAlignment="1">
      <alignment horizontal="right"/>
    </xf>
    <xf numFmtId="0" fontId="12" fillId="0" borderId="0" xfId="0" applyFont="1" applyAlignment="1">
      <alignment horizontal="center" vertical="center" wrapText="1"/>
    </xf>
    <xf numFmtId="0" fontId="22" fillId="0" borderId="0" xfId="0" applyFont="1"/>
    <xf numFmtId="0" fontId="25" fillId="0" borderId="0" xfId="0" applyFont="1"/>
    <xf numFmtId="0" fontId="20" fillId="0" borderId="0" xfId="0" applyFont="1" applyAlignment="1">
      <alignment vertical="top"/>
    </xf>
    <xf numFmtId="0" fontId="23" fillId="0" borderId="0" xfId="0" applyFont="1"/>
    <xf numFmtId="4" fontId="23" fillId="0" borderId="0" xfId="0" applyNumberFormat="1" applyFont="1"/>
    <xf numFmtId="4" fontId="14" fillId="0" borderId="0" xfId="0" applyNumberFormat="1" applyFont="1"/>
    <xf numFmtId="4" fontId="13" fillId="0" borderId="0" xfId="0" applyNumberFormat="1" applyFont="1"/>
    <xf numFmtId="0" fontId="25" fillId="0" borderId="1" xfId="0" applyFont="1" applyBorder="1"/>
    <xf numFmtId="4" fontId="25" fillId="0" borderId="1" xfId="0" applyNumberFormat="1" applyFont="1" applyBorder="1"/>
    <xf numFmtId="170" fontId="25" fillId="0" borderId="1" xfId="1" applyNumberFormat="1" applyFont="1" applyBorder="1"/>
    <xf numFmtId="40" fontId="23" fillId="0" borderId="0" xfId="1" applyNumberFormat="1" applyFont="1"/>
    <xf numFmtId="40" fontId="13" fillId="0" borderId="0" xfId="1" applyNumberFormat="1" applyFont="1"/>
    <xf numFmtId="0" fontId="22" fillId="0" borderId="0" xfId="0" applyFont="1" applyAlignment="1">
      <alignment horizontal="right"/>
    </xf>
    <xf numFmtId="4" fontId="22" fillId="0" borderId="0" xfId="0" applyNumberFormat="1" applyFont="1"/>
    <xf numFmtId="170" fontId="22" fillId="0" borderId="0" xfId="1" applyNumberFormat="1" applyFont="1"/>
    <xf numFmtId="0" fontId="23" fillId="0" borderId="0" xfId="0" applyFont="1" applyAlignment="1">
      <alignment horizontal="right"/>
    </xf>
    <xf numFmtId="170" fontId="14" fillId="0" borderId="0" xfId="1" applyNumberFormat="1" applyFont="1"/>
    <xf numFmtId="0" fontId="13" fillId="0" borderId="0" xfId="0" applyFont="1" applyAlignment="1">
      <alignment horizontal="left" vertical="top"/>
    </xf>
    <xf numFmtId="0" fontId="20" fillId="0" borderId="0" xfId="0" applyFont="1" applyAlignment="1">
      <alignment horizontal="right"/>
    </xf>
    <xf numFmtId="0" fontId="25" fillId="0" borderId="3" xfId="0" applyFont="1" applyBorder="1" applyAlignment="1">
      <alignment horizontal="left"/>
    </xf>
    <xf numFmtId="4" fontId="25" fillId="0" borderId="3" xfId="1" applyNumberFormat="1" applyFont="1" applyBorder="1" applyAlignment="1">
      <alignment horizontal="left"/>
    </xf>
    <xf numFmtId="0" fontId="24" fillId="0" borderId="0" xfId="0" applyFont="1" applyAlignment="1">
      <alignment horizontal="left"/>
    </xf>
    <xf numFmtId="0" fontId="25" fillId="0" borderId="0" xfId="0" applyFont="1" applyAlignment="1">
      <alignment horizontal="left"/>
    </xf>
    <xf numFmtId="4" fontId="25" fillId="0" borderId="0" xfId="1" applyNumberFormat="1" applyFont="1" applyAlignment="1">
      <alignment horizontal="left"/>
    </xf>
    <xf numFmtId="14" fontId="25" fillId="0" borderId="3" xfId="0" applyNumberFormat="1" applyFont="1" applyBorder="1" applyAlignment="1">
      <alignment horizontal="left"/>
    </xf>
    <xf numFmtId="0" fontId="24" fillId="0" borderId="0" xfId="0" applyFont="1" applyAlignment="1">
      <alignment horizontal="center"/>
    </xf>
    <xf numFmtId="4" fontId="25" fillId="0" borderId="0" xfId="1" applyNumberFormat="1" applyFont="1"/>
    <xf numFmtId="0" fontId="25" fillId="0" borderId="3" xfId="0" applyFont="1" applyBorder="1"/>
    <xf numFmtId="4" fontId="25" fillId="0" borderId="3" xfId="1" applyNumberFormat="1" applyFont="1" applyBorder="1"/>
    <xf numFmtId="4" fontId="14" fillId="0" borderId="0" xfId="0" applyNumberFormat="1" applyFont="1" applyAlignment="1">
      <alignment horizontal="right"/>
    </xf>
    <xf numFmtId="4" fontId="13" fillId="0" borderId="0" xfId="8" applyNumberFormat="1" applyFont="1"/>
    <xf numFmtId="0" fontId="13" fillId="0" borderId="0" xfId="0" applyFont="1" applyAlignment="1">
      <alignment horizontal="right"/>
    </xf>
    <xf numFmtId="49" fontId="12" fillId="0" borderId="3" xfId="0" applyNumberFormat="1" applyFont="1" applyBorder="1" applyAlignment="1">
      <alignment vertical="top" wrapText="1"/>
    </xf>
    <xf numFmtId="49" fontId="12" fillId="0" borderId="0" xfId="0" applyNumberFormat="1" applyFont="1" applyAlignment="1">
      <alignment vertical="top"/>
    </xf>
    <xf numFmtId="0" fontId="12" fillId="0" borderId="0" xfId="0" applyFont="1" applyAlignment="1">
      <alignment horizontal="right" vertical="top"/>
    </xf>
    <xf numFmtId="4" fontId="12" fillId="0" borderId="0" xfId="0" applyNumberFormat="1" applyFont="1" applyAlignment="1">
      <alignment horizontal="right" vertical="top"/>
    </xf>
    <xf numFmtId="171" fontId="12" fillId="0" borderId="0" xfId="0" applyNumberFormat="1" applyFont="1" applyAlignment="1">
      <alignment horizontal="right" vertical="top"/>
    </xf>
    <xf numFmtId="0" fontId="12" fillId="0" borderId="3" xfId="0" applyFont="1" applyBorder="1" applyAlignment="1">
      <alignment wrapText="1"/>
    </xf>
    <xf numFmtId="4" fontId="12" fillId="0" borderId="3" xfId="7" applyNumberFormat="1" applyFont="1" applyBorder="1" applyAlignment="1">
      <alignment horizontal="right"/>
    </xf>
    <xf numFmtId="166" fontId="14" fillId="0" borderId="3" xfId="2" applyNumberFormat="1" applyFont="1" applyBorder="1"/>
    <xf numFmtId="0" fontId="28" fillId="0" borderId="3" xfId="0" applyFont="1" applyBorder="1" applyAlignment="1">
      <alignment horizontal="left" wrapText="1"/>
    </xf>
    <xf numFmtId="0" fontId="14" fillId="7" borderId="2" xfId="0" applyFont="1" applyFill="1" applyBorder="1"/>
    <xf numFmtId="0" fontId="12" fillId="0" borderId="0" xfId="0" applyFont="1" applyAlignment="1">
      <alignment vertical="center"/>
    </xf>
    <xf numFmtId="0" fontId="14" fillId="7" borderId="2" xfId="0" applyFont="1" applyFill="1" applyBorder="1" applyAlignment="1">
      <alignment vertical="center"/>
    </xf>
    <xf numFmtId="0" fontId="12" fillId="7" borderId="4" xfId="0" applyFont="1" applyFill="1" applyBorder="1" applyAlignment="1">
      <alignment horizontal="center" vertical="center"/>
    </xf>
    <xf numFmtId="4" fontId="12" fillId="7" borderId="4" xfId="0" applyNumberFormat="1" applyFont="1" applyFill="1" applyBorder="1" applyAlignment="1">
      <alignment horizontal="center" vertical="center"/>
    </xf>
    <xf numFmtId="170" fontId="12" fillId="7" borderId="4" xfId="0" applyNumberFormat="1" applyFont="1" applyFill="1" applyBorder="1" applyAlignment="1">
      <alignment horizontal="center" vertical="center"/>
    </xf>
    <xf numFmtId="172" fontId="12" fillId="0" borderId="0" xfId="27" applyNumberFormat="1" applyFont="1" applyAlignment="1">
      <alignment horizontal="center" vertical="top"/>
    </xf>
    <xf numFmtId="0" fontId="12" fillId="0" borderId="0" xfId="0" applyFont="1" applyAlignment="1">
      <alignment horizontal="center" vertical="center"/>
    </xf>
    <xf numFmtId="0" fontId="23" fillId="7" borderId="2" xfId="0" applyFont="1" applyFill="1" applyBorder="1"/>
    <xf numFmtId="0" fontId="18" fillId="0" borderId="0" xfId="0" applyFont="1"/>
    <xf numFmtId="0" fontId="34" fillId="0" borderId="0" xfId="0" applyFont="1"/>
    <xf numFmtId="0" fontId="12" fillId="0" borderId="0" xfId="0" applyFont="1" applyAlignment="1">
      <alignment horizontal="center"/>
    </xf>
    <xf numFmtId="4" fontId="12" fillId="0" borderId="0" xfId="1" applyNumberFormat="1" applyFont="1" applyBorder="1" applyAlignment="1">
      <alignment horizontal="center"/>
    </xf>
    <xf numFmtId="4" fontId="12" fillId="0" borderId="0" xfId="1" applyNumberFormat="1" applyFont="1" applyBorder="1" applyAlignment="1" applyProtection="1">
      <alignment horizontal="center"/>
    </xf>
    <xf numFmtId="0" fontId="12" fillId="7" borderId="2" xfId="0" applyFont="1" applyFill="1" applyBorder="1" applyAlignment="1">
      <alignment horizontal="center"/>
    </xf>
    <xf numFmtId="170" fontId="12" fillId="0" borderId="0" xfId="1" applyNumberFormat="1" applyFont="1" applyBorder="1" applyAlignment="1">
      <alignment horizontal="right"/>
    </xf>
    <xf numFmtId="4" fontId="12" fillId="0" borderId="0" xfId="0" applyNumberFormat="1" applyFont="1" applyAlignment="1">
      <alignment horizontal="center"/>
    </xf>
    <xf numFmtId="4" fontId="12" fillId="0" borderId="0" xfId="0" applyNumberFormat="1" applyFont="1" applyAlignment="1">
      <alignment horizontal="right"/>
    </xf>
    <xf numFmtId="170" fontId="12" fillId="0" borderId="0" xfId="0" applyNumberFormat="1" applyFont="1" applyAlignment="1">
      <alignment horizontal="right"/>
    </xf>
    <xf numFmtId="170" fontId="14" fillId="7" borderId="2" xfId="0" applyNumberFormat="1" applyFont="1" applyFill="1" applyBorder="1" applyAlignment="1">
      <alignment horizontal="right" vertical="center"/>
    </xf>
    <xf numFmtId="170" fontId="12" fillId="7" borderId="2" xfId="0" applyNumberFormat="1" applyFont="1" applyFill="1" applyBorder="1" applyAlignment="1">
      <alignment horizontal="right" vertical="center"/>
    </xf>
    <xf numFmtId="0" fontId="12" fillId="0" borderId="0" xfId="0" applyFont="1" applyAlignment="1">
      <alignment horizontal="center" wrapText="1"/>
    </xf>
    <xf numFmtId="170" fontId="12" fillId="0" borderId="0" xfId="2" applyNumberFormat="1" applyFont="1" applyBorder="1" applyAlignment="1">
      <alignment horizontal="right"/>
    </xf>
    <xf numFmtId="0" fontId="18" fillId="0" borderId="0" xfId="0" applyFont="1" applyAlignment="1">
      <alignment horizontal="center"/>
    </xf>
    <xf numFmtId="0" fontId="18" fillId="0" borderId="0" xfId="0" applyFont="1" applyAlignment="1">
      <alignment horizontal="right"/>
    </xf>
    <xf numFmtId="0" fontId="12" fillId="0" borderId="0" xfId="0" applyFont="1" applyAlignment="1" applyProtection="1">
      <alignment horizontal="center"/>
      <protection locked="0"/>
    </xf>
    <xf numFmtId="0" fontId="14" fillId="7" borderId="2" xfId="0" applyFont="1" applyFill="1" applyBorder="1" applyAlignment="1">
      <alignment horizontal="center" vertical="center"/>
    </xf>
    <xf numFmtId="4" fontId="12" fillId="0" borderId="0" xfId="1" applyNumberFormat="1" applyFont="1" applyAlignment="1" applyProtection="1">
      <alignment horizontal="center"/>
      <protection locked="0"/>
    </xf>
    <xf numFmtId="170" fontId="12" fillId="0" borderId="0" xfId="1" applyNumberFormat="1" applyFont="1" applyAlignment="1" applyProtection="1">
      <alignment horizontal="center"/>
      <protection locked="0"/>
    </xf>
    <xf numFmtId="170" fontId="12" fillId="0" borderId="0" xfId="1" applyNumberFormat="1" applyFont="1" applyBorder="1" applyAlignment="1" applyProtection="1">
      <alignment horizontal="center"/>
      <protection locked="0"/>
    </xf>
    <xf numFmtId="0" fontId="12" fillId="7" borderId="2" xfId="0" applyFont="1" applyFill="1" applyBorder="1" applyAlignment="1">
      <alignment horizontal="center" vertical="center"/>
    </xf>
    <xf numFmtId="0" fontId="12" fillId="7" borderId="2" xfId="0" applyFont="1" applyFill="1" applyBorder="1" applyAlignment="1">
      <alignment horizontal="right" vertical="center"/>
    </xf>
    <xf numFmtId="0" fontId="25" fillId="0" borderId="0" xfId="0" applyFont="1" applyAlignment="1">
      <alignment horizontal="left" vertical="center"/>
    </xf>
    <xf numFmtId="0" fontId="13" fillId="0" borderId="0" xfId="0" applyFont="1" applyAlignment="1">
      <alignment horizontal="left" vertical="center"/>
    </xf>
    <xf numFmtId="0" fontId="25" fillId="0" borderId="0" xfId="0" applyFont="1" applyAlignment="1">
      <alignment horizontal="left" vertical="center" wrapText="1"/>
    </xf>
    <xf numFmtId="0" fontId="13" fillId="0" borderId="0" xfId="0" applyFont="1" applyAlignment="1">
      <alignment horizontal="left" vertical="center" wrapText="1"/>
    </xf>
    <xf numFmtId="0" fontId="23" fillId="7" borderId="2" xfId="0" applyFont="1" applyFill="1" applyBorder="1" applyAlignment="1">
      <alignment horizontal="right"/>
    </xf>
    <xf numFmtId="0" fontId="23" fillId="7" borderId="2" xfId="0" applyFont="1" applyFill="1" applyBorder="1" applyAlignment="1">
      <alignment horizontal="left"/>
    </xf>
    <xf numFmtId="0" fontId="23" fillId="7" borderId="5" xfId="0" applyFont="1" applyFill="1" applyBorder="1"/>
    <xf numFmtId="0" fontId="25" fillId="7" borderId="2" xfId="0" applyFont="1" applyFill="1" applyBorder="1"/>
    <xf numFmtId="4" fontId="12" fillId="0" borderId="0" xfId="1" applyNumberFormat="1" applyFont="1" applyAlignment="1" applyProtection="1">
      <alignment horizontal="center"/>
    </xf>
    <xf numFmtId="170" fontId="12" fillId="0" borderId="0" xfId="1" applyNumberFormat="1" applyFont="1" applyAlignment="1" applyProtection="1">
      <alignment horizontal="right"/>
    </xf>
    <xf numFmtId="170" fontId="12" fillId="0" borderId="0" xfId="2" applyNumberFormat="1" applyFont="1" applyBorder="1" applyAlignment="1" applyProtection="1">
      <alignment horizontal="right"/>
    </xf>
    <xf numFmtId="170" fontId="12" fillId="0" borderId="0" xfId="1" applyNumberFormat="1" applyFont="1" applyBorder="1" applyAlignment="1" applyProtection="1">
      <alignment horizontal="right"/>
    </xf>
    <xf numFmtId="170" fontId="12" fillId="0" borderId="0" xfId="7" applyNumberFormat="1" applyFont="1" applyAlignment="1" applyProtection="1">
      <alignment horizontal="center"/>
      <protection locked="0"/>
    </xf>
    <xf numFmtId="170" fontId="12" fillId="7" borderId="2" xfId="0" applyNumberFormat="1" applyFont="1" applyFill="1" applyBorder="1" applyAlignment="1" applyProtection="1">
      <alignment horizontal="center"/>
      <protection locked="0"/>
    </xf>
    <xf numFmtId="4" fontId="12" fillId="0" borderId="0" xfId="1" applyNumberFormat="1" applyFont="1" applyAlignment="1" applyProtection="1">
      <alignment horizontal="right"/>
    </xf>
    <xf numFmtId="170" fontId="12" fillId="0" borderId="0" xfId="0" applyNumberFormat="1" applyFont="1" applyAlignment="1" applyProtection="1">
      <alignment horizontal="center"/>
      <protection locked="0"/>
    </xf>
    <xf numFmtId="0" fontId="19" fillId="0" borderId="0" xfId="0" applyFont="1"/>
    <xf numFmtId="0" fontId="16" fillId="0" borderId="0" xfId="0" applyFont="1" applyAlignment="1">
      <alignment horizontal="center"/>
    </xf>
    <xf numFmtId="0" fontId="16" fillId="0" borderId="0" xfId="0" applyFont="1" applyAlignment="1">
      <alignment horizontal="right"/>
    </xf>
    <xf numFmtId="0" fontId="16" fillId="0" borderId="0" xfId="0" applyFont="1" applyAlignment="1" applyProtection="1">
      <alignment horizontal="center"/>
      <protection locked="0"/>
    </xf>
    <xf numFmtId="4" fontId="12" fillId="0" borderId="0" xfId="0" applyNumberFormat="1" applyFont="1" applyAlignment="1" applyProtection="1">
      <alignment horizontal="center"/>
      <protection locked="0"/>
    </xf>
    <xf numFmtId="0" fontId="12" fillId="0" borderId="0" xfId="0" applyFont="1" applyAlignment="1">
      <alignment horizontal="right" wrapText="1"/>
    </xf>
    <xf numFmtId="0" fontId="12" fillId="7" borderId="4" xfId="0" applyFont="1" applyFill="1" applyBorder="1" applyAlignment="1">
      <alignment horizontal="center"/>
    </xf>
    <xf numFmtId="4" fontId="12" fillId="7" borderId="4" xfId="0" applyNumberFormat="1" applyFont="1" applyFill="1" applyBorder="1" applyAlignment="1">
      <alignment horizontal="center"/>
    </xf>
    <xf numFmtId="170" fontId="12" fillId="7" borderId="4" xfId="0" applyNumberFormat="1" applyFont="1" applyFill="1" applyBorder="1" applyAlignment="1">
      <alignment horizontal="right"/>
    </xf>
    <xf numFmtId="0" fontId="19" fillId="0" borderId="0" xfId="0" applyFont="1" applyAlignment="1">
      <alignment vertical="top"/>
    </xf>
    <xf numFmtId="0" fontId="19" fillId="0" borderId="0" xfId="0" applyFont="1" applyAlignment="1">
      <alignment horizontal="center"/>
    </xf>
    <xf numFmtId="170" fontId="19" fillId="0" borderId="0" xfId="0" applyNumberFormat="1" applyFont="1" applyAlignment="1">
      <alignment horizontal="right"/>
    </xf>
    <xf numFmtId="0" fontId="18" fillId="0" borderId="0" xfId="0" applyFont="1" applyAlignment="1">
      <alignment vertical="top" wrapText="1"/>
    </xf>
    <xf numFmtId="0" fontId="18" fillId="0" borderId="0" xfId="0" applyFont="1" applyAlignment="1">
      <alignment horizontal="justify" vertical="top" wrapText="1"/>
    </xf>
    <xf numFmtId="4" fontId="18" fillId="0" borderId="0" xfId="1" applyNumberFormat="1" applyFont="1" applyBorder="1" applyAlignment="1" applyProtection="1">
      <alignment horizontal="center"/>
    </xf>
    <xf numFmtId="170" fontId="18" fillId="0" borderId="0" xfId="1" applyNumberFormat="1" applyFont="1" applyBorder="1" applyAlignment="1" applyProtection="1">
      <alignment horizontal="right"/>
    </xf>
    <xf numFmtId="0" fontId="2" fillId="0" borderId="0" xfId="0" applyFont="1" applyAlignment="1">
      <alignment horizontal="center" wrapText="1"/>
    </xf>
    <xf numFmtId="170" fontId="12" fillId="0" borderId="0" xfId="2" applyNumberFormat="1" applyFont="1" applyAlignment="1" applyProtection="1">
      <alignment horizontal="right"/>
    </xf>
    <xf numFmtId="0" fontId="33" fillId="0" borderId="0" xfId="0" applyFont="1" applyAlignment="1">
      <alignment vertical="top"/>
    </xf>
    <xf numFmtId="0" fontId="33" fillId="0" borderId="0" xfId="0" applyFont="1"/>
    <xf numFmtId="0" fontId="33" fillId="0" borderId="0" xfId="0" applyFont="1" applyAlignment="1">
      <alignment horizontal="center"/>
    </xf>
    <xf numFmtId="0" fontId="33" fillId="0" borderId="0" xfId="0" applyFont="1" applyAlignment="1">
      <alignment horizontal="right"/>
    </xf>
    <xf numFmtId="170" fontId="18" fillId="0" borderId="0" xfId="1" applyNumberFormat="1" applyFont="1" applyBorder="1" applyAlignment="1" applyProtection="1">
      <alignment horizontal="center"/>
      <protection locked="0"/>
    </xf>
    <xf numFmtId="0" fontId="33" fillId="0" borderId="0" xfId="0" applyFont="1" applyAlignment="1" applyProtection="1">
      <alignment horizontal="center"/>
      <protection locked="0"/>
    </xf>
    <xf numFmtId="0" fontId="18" fillId="0" borderId="0" xfId="0" applyFont="1" applyAlignment="1" applyProtection="1">
      <alignment horizontal="center"/>
      <protection locked="0"/>
    </xf>
    <xf numFmtId="0" fontId="36" fillId="0" borderId="0" xfId="28" applyFont="1" applyFill="1"/>
    <xf numFmtId="0" fontId="20" fillId="0" borderId="0" xfId="25" applyFont="1"/>
    <xf numFmtId="0" fontId="21" fillId="0" borderId="0" xfId="25" applyFont="1"/>
    <xf numFmtId="0" fontId="24" fillId="0" borderId="0" xfId="29" applyFont="1" applyFill="1"/>
    <xf numFmtId="49" fontId="20" fillId="0" borderId="0" xfId="30" applyFont="1" applyAlignment="1">
      <alignment horizontal="left" vertical="top" wrapText="1" indent="1"/>
    </xf>
    <xf numFmtId="49" fontId="20" fillId="0" borderId="0" xfId="30" applyFont="1" applyAlignment="1">
      <alignment horizontal="left" vertical="center" wrapText="1" indent="1"/>
    </xf>
    <xf numFmtId="0" fontId="20" fillId="0" borderId="0" xfId="25" applyFont="1" applyAlignment="1">
      <alignment horizontal="left" vertical="top"/>
    </xf>
    <xf numFmtId="0" fontId="20" fillId="0" borderId="0" xfId="25" applyFont="1" applyAlignment="1">
      <alignment horizontal="left" vertical="top" wrapText="1"/>
    </xf>
    <xf numFmtId="0" fontId="24" fillId="0" borderId="0" xfId="25" applyFont="1" applyAlignment="1">
      <alignment horizontal="left" vertical="top"/>
    </xf>
    <xf numFmtId="0" fontId="24" fillId="0" borderId="0" xfId="25" applyFont="1" applyAlignment="1">
      <alignment horizontal="left" vertical="top" wrapText="1"/>
    </xf>
    <xf numFmtId="0" fontId="20" fillId="0" borderId="0" xfId="25" applyFont="1" applyAlignment="1">
      <alignment horizontal="justify" vertical="top"/>
    </xf>
    <xf numFmtId="0" fontId="24" fillId="0" borderId="0" xfId="29" applyFont="1" applyFill="1" applyAlignment="1">
      <alignment wrapText="1"/>
    </xf>
    <xf numFmtId="0" fontId="37" fillId="0" borderId="0" xfId="0" applyFont="1" applyAlignment="1">
      <alignment horizontal="center"/>
    </xf>
    <xf numFmtId="170" fontId="12" fillId="7" borderId="2" xfId="0" applyNumberFormat="1" applyFont="1" applyFill="1" applyBorder="1" applyAlignment="1">
      <alignment horizontal="center" vertical="center"/>
    </xf>
    <xf numFmtId="170" fontId="12" fillId="0" borderId="0" xfId="0" applyNumberFormat="1" applyFont="1" applyAlignment="1">
      <alignment horizontal="center"/>
    </xf>
    <xf numFmtId="170" fontId="12" fillId="7" borderId="4" xfId="0" applyNumberFormat="1" applyFont="1" applyFill="1" applyBorder="1" applyAlignment="1">
      <alignment horizontal="center"/>
    </xf>
    <xf numFmtId="170" fontId="19" fillId="0" borderId="0" xfId="0" applyNumberFormat="1" applyFont="1" applyAlignment="1">
      <alignment horizontal="center"/>
    </xf>
    <xf numFmtId="4" fontId="12" fillId="0" borderId="0" xfId="1" applyNumberFormat="1" applyFont="1" applyBorder="1" applyAlignment="1" applyProtection="1">
      <alignment horizontal="center" vertical="center"/>
    </xf>
    <xf numFmtId="170" fontId="12" fillId="0" borderId="0" xfId="7" applyNumberFormat="1" applyFont="1" applyAlignment="1" applyProtection="1">
      <alignment horizontal="center" vertical="center"/>
      <protection locked="0"/>
    </xf>
    <xf numFmtId="170" fontId="12" fillId="0" borderId="0" xfId="1" applyNumberFormat="1" applyFont="1" applyBorder="1" applyAlignment="1" applyProtection="1">
      <alignment horizontal="right" vertical="center"/>
    </xf>
    <xf numFmtId="0" fontId="14" fillId="0" borderId="0" xfId="0" applyFont="1" applyAlignment="1">
      <alignment horizontal="right" vertical="center" wrapText="1"/>
    </xf>
    <xf numFmtId="0" fontId="12" fillId="0" borderId="0" xfId="0" applyFont="1" applyAlignment="1">
      <alignment horizontal="justify" vertical="center" wrapText="1"/>
    </xf>
    <xf numFmtId="0" fontId="12" fillId="0" borderId="0" xfId="0" applyFont="1" applyAlignment="1">
      <alignment vertical="center" wrapText="1"/>
    </xf>
    <xf numFmtId="2" fontId="39" fillId="0" borderId="0" xfId="0" applyNumberFormat="1" applyFont="1" applyAlignment="1">
      <alignment horizontal="left" vertical="top" wrapText="1"/>
    </xf>
    <xf numFmtId="2" fontId="38" fillId="0" borderId="0" xfId="0" applyNumberFormat="1" applyFont="1" applyAlignment="1">
      <alignment horizontal="left" vertical="top" wrapText="1"/>
    </xf>
    <xf numFmtId="0" fontId="12" fillId="0" borderId="0" xfId="0" quotePrefix="1" applyFont="1" applyAlignment="1">
      <alignment horizontal="justify" vertical="top" wrapText="1"/>
    </xf>
    <xf numFmtId="0" fontId="2" fillId="0" borderId="0" xfId="0" applyFont="1"/>
    <xf numFmtId="49" fontId="28" fillId="0" borderId="0" xfId="0" applyNumberFormat="1" applyFont="1" applyAlignment="1">
      <alignment horizontal="left" vertical="top"/>
    </xf>
    <xf numFmtId="4" fontId="2" fillId="0" borderId="0" xfId="0" applyNumberFormat="1" applyFont="1" applyAlignment="1">
      <alignment vertical="top"/>
    </xf>
    <xf numFmtId="0" fontId="2" fillId="0" borderId="0" xfId="0" applyFont="1" applyAlignment="1">
      <alignment vertical="top"/>
    </xf>
    <xf numFmtId="0" fontId="43" fillId="0" borderId="0" xfId="0" applyFont="1" applyAlignment="1">
      <alignment horizontal="left" indent="1"/>
    </xf>
    <xf numFmtId="0" fontId="44" fillId="0" borderId="0" xfId="0" applyFont="1"/>
    <xf numFmtId="0" fontId="44" fillId="0" borderId="0" xfId="0" applyFont="1" applyAlignment="1">
      <alignment horizontal="left"/>
    </xf>
    <xf numFmtId="0" fontId="45" fillId="0" borderId="0" xfId="0" applyFont="1"/>
    <xf numFmtId="49" fontId="0" fillId="0" borderId="0" xfId="0" applyNumberFormat="1" applyAlignment="1">
      <alignment vertical="top"/>
    </xf>
    <xf numFmtId="4" fontId="7" fillId="0" borderId="0" xfId="0" applyNumberFormat="1" applyFont="1" applyAlignment="1">
      <alignment horizontal="right" vertical="top"/>
    </xf>
    <xf numFmtId="2" fontId="46" fillId="0" borderId="0" xfId="0" applyNumberFormat="1" applyFont="1" applyAlignment="1">
      <alignment vertical="justify" wrapText="1"/>
    </xf>
    <xf numFmtId="4" fontId="44" fillId="0" borderId="0" xfId="0" applyNumberFormat="1" applyFont="1" applyAlignment="1">
      <alignment horizontal="right" vertical="top"/>
    </xf>
    <xf numFmtId="49" fontId="46" fillId="0" borderId="0" xfId="0" applyNumberFormat="1" applyFont="1" applyAlignment="1">
      <alignment vertical="top"/>
    </xf>
    <xf numFmtId="2" fontId="46" fillId="0" borderId="0" xfId="0" applyNumberFormat="1" applyFont="1" applyAlignment="1">
      <alignment vertical="justify"/>
    </xf>
    <xf numFmtId="4" fontId="41" fillId="0" borderId="0" xfId="0" applyNumberFormat="1" applyFont="1" applyAlignment="1">
      <alignment horizontal="right" vertical="top"/>
    </xf>
    <xf numFmtId="4" fontId="41" fillId="0" borderId="0" xfId="0" applyNumberFormat="1" applyFont="1" applyAlignment="1" applyProtection="1">
      <alignment horizontal="right" vertical="top"/>
      <protection locked="0"/>
    </xf>
    <xf numFmtId="0" fontId="48" fillId="0" borderId="0" xfId="0" applyFont="1"/>
    <xf numFmtId="4" fontId="50" fillId="0" borderId="0" xfId="0" applyNumberFormat="1" applyFont="1" applyAlignment="1">
      <alignment horizontal="right" vertical="top"/>
    </xf>
    <xf numFmtId="0" fontId="41" fillId="0" borderId="0" xfId="0" applyFont="1"/>
    <xf numFmtId="49" fontId="41" fillId="0" borderId="0" xfId="0" applyNumberFormat="1" applyFont="1" applyAlignment="1">
      <alignment vertical="top"/>
    </xf>
    <xf numFmtId="2" fontId="41" fillId="0" borderId="0" xfId="0" applyNumberFormat="1" applyFont="1" applyAlignment="1">
      <alignment vertical="justify"/>
    </xf>
    <xf numFmtId="2" fontId="14" fillId="0" borderId="0" xfId="0" applyNumberFormat="1" applyFont="1" applyAlignment="1">
      <alignment horizontal="left" vertical="top" wrapText="1"/>
    </xf>
    <xf numFmtId="170" fontId="23" fillId="7" borderId="6" xfId="0" applyNumberFormat="1" applyFont="1" applyFill="1" applyBorder="1"/>
    <xf numFmtId="0" fontId="51" fillId="0" borderId="0" xfId="0" applyFont="1"/>
    <xf numFmtId="2" fontId="42" fillId="0" borderId="0" xfId="0" applyNumberFormat="1" applyFont="1" applyAlignment="1">
      <alignment horizontal="left" vertical="top" wrapText="1"/>
    </xf>
    <xf numFmtId="0" fontId="52" fillId="0" borderId="0" xfId="0" applyFont="1" applyAlignment="1">
      <alignment vertical="top"/>
    </xf>
    <xf numFmtId="172" fontId="53" fillId="0" borderId="0" xfId="27" applyNumberFormat="1" applyFont="1" applyAlignment="1">
      <alignment horizontal="center" vertical="top"/>
    </xf>
    <xf numFmtId="0" fontId="53" fillId="0" borderId="0" xfId="0" applyFont="1" applyAlignment="1">
      <alignment horizontal="center" vertical="top"/>
    </xf>
    <xf numFmtId="4" fontId="53" fillId="0" borderId="0" xfId="1" applyNumberFormat="1" applyFont="1" applyBorder="1" applyAlignment="1" applyProtection="1">
      <alignment horizontal="center" vertical="top"/>
    </xf>
    <xf numFmtId="170" fontId="53" fillId="0" borderId="0" xfId="7" applyNumberFormat="1" applyFont="1" applyAlignment="1" applyProtection="1">
      <alignment horizontal="center" vertical="top"/>
      <protection locked="0"/>
    </xf>
    <xf numFmtId="170" fontId="53" fillId="0" borderId="0" xfId="1" applyNumberFormat="1" applyFont="1" applyBorder="1" applyAlignment="1" applyProtection="1">
      <alignment horizontal="right" vertical="top"/>
    </xf>
    <xf numFmtId="0" fontId="53" fillId="0" borderId="0" xfId="0" applyFont="1" applyAlignment="1">
      <alignment vertical="top"/>
    </xf>
    <xf numFmtId="0" fontId="53" fillId="0" borderId="0" xfId="0" applyFont="1"/>
    <xf numFmtId="0" fontId="53" fillId="0" borderId="0" xfId="0" applyFont="1" applyAlignment="1">
      <alignment horizontal="center"/>
    </xf>
    <xf numFmtId="4" fontId="53" fillId="0" borderId="0" xfId="0" applyNumberFormat="1" applyFont="1" applyAlignment="1">
      <alignment horizontal="center"/>
    </xf>
    <xf numFmtId="170" fontId="53" fillId="0" borderId="0" xfId="0" applyNumberFormat="1" applyFont="1" applyAlignment="1" applyProtection="1">
      <alignment horizontal="center"/>
      <protection locked="0"/>
    </xf>
    <xf numFmtId="170" fontId="53" fillId="0" borderId="0" xfId="1" applyNumberFormat="1" applyFont="1" applyBorder="1" applyAlignment="1" applyProtection="1">
      <alignment horizontal="right"/>
    </xf>
    <xf numFmtId="0" fontId="40" fillId="0" borderId="0" xfId="0" applyFont="1" applyAlignment="1">
      <alignment vertical="top"/>
    </xf>
    <xf numFmtId="0" fontId="25" fillId="0" borderId="0" xfId="0" applyFont="1" applyAlignment="1">
      <alignment horizontal="center"/>
    </xf>
    <xf numFmtId="4" fontId="25" fillId="0" borderId="0" xfId="0" applyNumberFormat="1" applyFont="1"/>
    <xf numFmtId="170" fontId="14" fillId="0" borderId="0" xfId="0" applyNumberFormat="1" applyFont="1"/>
    <xf numFmtId="170" fontId="23" fillId="0" borderId="0" xfId="0" applyNumberFormat="1" applyFont="1"/>
    <xf numFmtId="4" fontId="25" fillId="0" borderId="0" xfId="0" applyNumberFormat="1" applyFont="1" applyAlignment="1">
      <alignment horizontal="right"/>
    </xf>
    <xf numFmtId="170" fontId="23" fillId="0" borderId="0" xfId="1" applyNumberFormat="1" applyFont="1"/>
    <xf numFmtId="0" fontId="54" fillId="0" borderId="0" xfId="0" applyFont="1" applyAlignment="1">
      <alignment horizontal="left" vertical="center"/>
    </xf>
    <xf numFmtId="0" fontId="13" fillId="0" borderId="0" xfId="0" applyFont="1" applyAlignment="1">
      <alignment horizontal="center" vertical="center"/>
    </xf>
    <xf numFmtId="0" fontId="13" fillId="0" borderId="0" xfId="0" applyFont="1" applyAlignment="1">
      <alignment horizontal="center"/>
    </xf>
    <xf numFmtId="170" fontId="13" fillId="0" borderId="0" xfId="0" applyNumberFormat="1" applyFont="1" applyAlignment="1">
      <alignment horizontal="center"/>
    </xf>
    <xf numFmtId="170" fontId="13" fillId="0" borderId="0" xfId="0" applyNumberFormat="1" applyFont="1" applyAlignment="1">
      <alignment horizontal="right"/>
    </xf>
    <xf numFmtId="170" fontId="14" fillId="7" borderId="2" xfId="0" applyNumberFormat="1" applyFont="1" applyFill="1" applyBorder="1" applyAlignment="1">
      <alignment horizontal="center" vertical="center"/>
    </xf>
    <xf numFmtId="172" fontId="38" fillId="0" borderId="0" xfId="27" applyNumberFormat="1" applyFont="1" applyAlignment="1">
      <alignment horizontal="center" vertical="top"/>
    </xf>
    <xf numFmtId="2" fontId="38" fillId="0" borderId="0" xfId="7" applyNumberFormat="1" applyFont="1" applyAlignment="1">
      <alignment vertical="top" wrapText="1"/>
    </xf>
    <xf numFmtId="49" fontId="55" fillId="0" borderId="0" xfId="7" applyNumberFormat="1" applyFont="1" applyAlignment="1">
      <alignment vertical="top" wrapText="1"/>
    </xf>
    <xf numFmtId="4" fontId="55" fillId="0" borderId="0" xfId="7" applyNumberFormat="1" applyFont="1" applyAlignment="1">
      <alignment vertical="top" wrapText="1"/>
    </xf>
    <xf numFmtId="4" fontId="38" fillId="0" borderId="0" xfId="7" applyNumberFormat="1" applyFont="1" applyAlignment="1">
      <alignment horizontal="right" vertical="top"/>
    </xf>
    <xf numFmtId="170" fontId="56" fillId="0" borderId="0" xfId="7" applyNumberFormat="1" applyFont="1" applyAlignment="1">
      <alignment vertical="top"/>
    </xf>
    <xf numFmtId="0" fontId="57" fillId="0" borderId="0" xfId="0" applyFont="1"/>
    <xf numFmtId="2" fontId="55" fillId="0" borderId="0" xfId="7" applyNumberFormat="1" applyFont="1" applyAlignment="1">
      <alignment vertical="top" wrapText="1"/>
    </xf>
    <xf numFmtId="2" fontId="58" fillId="0" borderId="0" xfId="7" applyNumberFormat="1" applyFont="1" applyAlignment="1">
      <alignment vertical="top" wrapText="1"/>
    </xf>
    <xf numFmtId="49" fontId="59" fillId="0" borderId="0" xfId="7" applyNumberFormat="1" applyFont="1" applyAlignment="1">
      <alignment vertical="top" wrapText="1"/>
    </xf>
    <xf numFmtId="0" fontId="60" fillId="0" borderId="0" xfId="0" applyFont="1"/>
    <xf numFmtId="49" fontId="61" fillId="0" borderId="0" xfId="7" applyNumberFormat="1" applyFont="1" applyAlignment="1">
      <alignment vertical="top" wrapText="1"/>
    </xf>
    <xf numFmtId="4" fontId="61" fillId="0" borderId="0" xfId="7" applyNumberFormat="1" applyFont="1" applyAlignment="1">
      <alignment vertical="top" wrapText="1"/>
    </xf>
    <xf numFmtId="49" fontId="62" fillId="0" borderId="0" xfId="7" applyNumberFormat="1" applyFont="1" applyAlignment="1">
      <alignment horizontal="right" vertical="top" wrapText="1"/>
    </xf>
    <xf numFmtId="0" fontId="63" fillId="0" borderId="0" xfId="0" applyFont="1" applyAlignment="1">
      <alignment vertical="center"/>
    </xf>
    <xf numFmtId="0" fontId="64" fillId="0" borderId="0" xfId="0" applyFont="1" applyAlignment="1">
      <alignment horizontal="right"/>
    </xf>
    <xf numFmtId="0" fontId="60" fillId="0" borderId="0" xfId="0" applyFont="1" applyAlignment="1">
      <alignment vertical="center" wrapText="1"/>
    </xf>
    <xf numFmtId="4" fontId="39" fillId="0" borderId="0" xfId="7" applyNumberFormat="1" applyFont="1" applyAlignment="1">
      <alignment horizontal="right" vertical="top"/>
    </xf>
    <xf numFmtId="0" fontId="64" fillId="0" borderId="0" xfId="0" applyFont="1"/>
    <xf numFmtId="2" fontId="58" fillId="0" borderId="0" xfId="24" applyNumberFormat="1" applyFont="1" applyAlignment="1">
      <alignment vertical="top" wrapText="1"/>
    </xf>
    <xf numFmtId="49" fontId="62" fillId="0" borderId="0" xfId="24" applyNumberFormat="1" applyFont="1" applyAlignment="1">
      <alignment horizontal="right" wrapText="1"/>
    </xf>
    <xf numFmtId="2" fontId="55" fillId="0" borderId="0" xfId="24" applyNumberFormat="1" applyFont="1" applyAlignment="1">
      <alignment horizontal="left" wrapText="1"/>
    </xf>
    <xf numFmtId="49" fontId="59" fillId="0" borderId="0" xfId="7" applyNumberFormat="1" applyFont="1" applyAlignment="1">
      <alignment horizontal="left" wrapText="1"/>
    </xf>
    <xf numFmtId="4" fontId="38" fillId="0" borderId="0" xfId="7" applyNumberFormat="1" applyFont="1" applyAlignment="1">
      <alignment horizontal="left"/>
    </xf>
    <xf numFmtId="0" fontId="57" fillId="0" borderId="0" xfId="0" applyFont="1" applyAlignment="1">
      <alignment horizontal="left"/>
    </xf>
    <xf numFmtId="49" fontId="62" fillId="0" borderId="0" xfId="24" applyNumberFormat="1" applyFont="1" applyAlignment="1">
      <alignment horizontal="right" vertical="top" wrapText="1"/>
    </xf>
    <xf numFmtId="2" fontId="55" fillId="0" borderId="0" xfId="24" applyNumberFormat="1" applyFont="1" applyAlignment="1">
      <alignment vertical="top" wrapText="1"/>
    </xf>
    <xf numFmtId="172" fontId="14" fillId="0" borderId="0" xfId="27" applyNumberFormat="1" applyFont="1" applyAlignment="1">
      <alignment horizontal="right" vertical="top"/>
    </xf>
    <xf numFmtId="170" fontId="38" fillId="0" borderId="0" xfId="7" applyNumberFormat="1" applyFont="1" applyAlignment="1">
      <alignment vertical="top"/>
    </xf>
    <xf numFmtId="0" fontId="65" fillId="0" borderId="0" xfId="0" applyFont="1"/>
    <xf numFmtId="170" fontId="13" fillId="0" borderId="0" xfId="0" applyNumberFormat="1" applyFont="1" applyAlignment="1" applyProtection="1">
      <alignment horizontal="center"/>
      <protection locked="0"/>
    </xf>
    <xf numFmtId="0" fontId="14" fillId="7" borderId="2" xfId="0" applyFont="1" applyFill="1" applyBorder="1" applyAlignment="1">
      <alignment horizontal="center"/>
    </xf>
    <xf numFmtId="170" fontId="14" fillId="7" borderId="2" xfId="0" applyNumberFormat="1" applyFont="1" applyFill="1" applyBorder="1" applyAlignment="1" applyProtection="1">
      <alignment horizontal="center"/>
      <protection locked="0"/>
    </xf>
    <xf numFmtId="170" fontId="14" fillId="7" borderId="2" xfId="0" applyNumberFormat="1" applyFont="1" applyFill="1" applyBorder="1" applyAlignment="1">
      <alignment horizontal="right"/>
    </xf>
    <xf numFmtId="0" fontId="13" fillId="0" borderId="0" xfId="0" applyFont="1" applyAlignment="1" applyProtection="1">
      <alignment horizontal="center"/>
      <protection locked="0"/>
    </xf>
    <xf numFmtId="4" fontId="12" fillId="0" borderId="0" xfId="1" applyNumberFormat="1" applyFont="1" applyFill="1" applyBorder="1" applyAlignment="1" applyProtection="1">
      <alignment horizontal="center"/>
    </xf>
    <xf numFmtId="170" fontId="12" fillId="0" borderId="0" xfId="1" applyNumberFormat="1" applyFont="1" applyFill="1" applyBorder="1" applyAlignment="1" applyProtection="1">
      <alignment horizontal="right"/>
    </xf>
    <xf numFmtId="4" fontId="12" fillId="0" borderId="0" xfId="1" applyNumberFormat="1" applyFont="1" applyFill="1" applyBorder="1" applyAlignment="1" applyProtection="1">
      <alignment horizontal="center" vertical="center"/>
    </xf>
    <xf numFmtId="4" fontId="38" fillId="0" borderId="0" xfId="1" applyNumberFormat="1" applyFont="1" applyBorder="1" applyAlignment="1" applyProtection="1">
      <alignment horizontal="center"/>
    </xf>
    <xf numFmtId="4" fontId="38" fillId="0" borderId="0" xfId="7" applyNumberFormat="1" applyFont="1" applyAlignment="1">
      <alignment vertical="top" wrapText="1"/>
    </xf>
    <xf numFmtId="4" fontId="67" fillId="0" borderId="0" xfId="7" applyNumberFormat="1" applyFont="1" applyAlignment="1">
      <alignment vertical="top" wrapText="1"/>
    </xf>
    <xf numFmtId="4" fontId="67" fillId="0" borderId="0" xfId="7" applyNumberFormat="1" applyFont="1" applyAlignment="1">
      <alignment horizontal="right" wrapText="1"/>
    </xf>
    <xf numFmtId="4" fontId="68" fillId="0" borderId="0" xfId="7" applyNumberFormat="1" applyFont="1" applyAlignment="1">
      <alignment vertical="top" wrapText="1"/>
    </xf>
    <xf numFmtId="0" fontId="38" fillId="0" borderId="0" xfId="0" applyFont="1" applyAlignment="1">
      <alignment horizontal="justify" vertical="top" wrapText="1"/>
    </xf>
    <xf numFmtId="0" fontId="38" fillId="0" borderId="0" xfId="0" applyFont="1" applyAlignment="1">
      <alignment horizontal="center"/>
    </xf>
    <xf numFmtId="170" fontId="38" fillId="0" borderId="0" xfId="1" applyNumberFormat="1" applyFont="1" applyBorder="1" applyAlignment="1" applyProtection="1">
      <alignment horizontal="center"/>
      <protection locked="0"/>
    </xf>
    <xf numFmtId="170" fontId="38" fillId="0" borderId="0" xfId="1" applyNumberFormat="1" applyFont="1" applyBorder="1" applyAlignment="1" applyProtection="1">
      <alignment horizontal="right"/>
    </xf>
    <xf numFmtId="0" fontId="38" fillId="0" borderId="0" xfId="0" applyFont="1"/>
    <xf numFmtId="0" fontId="39" fillId="0" borderId="0" xfId="0" applyFont="1" applyAlignment="1">
      <alignment horizontal="right" vertical="center" wrapText="1"/>
    </xf>
    <xf numFmtId="0" fontId="38" fillId="0" borderId="0" xfId="0" applyFont="1" applyAlignment="1">
      <alignment vertical="center" wrapText="1"/>
    </xf>
    <xf numFmtId="0" fontId="38" fillId="0" borderId="0" xfId="0" applyFont="1" applyAlignment="1">
      <alignment horizontal="center" vertical="center"/>
    </xf>
    <xf numFmtId="4" fontId="38" fillId="0" borderId="0" xfId="1" applyNumberFormat="1" applyFont="1" applyBorder="1" applyAlignment="1" applyProtection="1">
      <alignment horizontal="center" vertical="center"/>
    </xf>
    <xf numFmtId="170" fontId="38" fillId="0" borderId="0" xfId="7" applyNumberFormat="1" applyFont="1" applyAlignment="1" applyProtection="1">
      <alignment horizontal="center" vertical="center"/>
      <protection locked="0"/>
    </xf>
    <xf numFmtId="170" fontId="38" fillId="0" borderId="0" xfId="1" applyNumberFormat="1" applyFont="1" applyBorder="1" applyAlignment="1" applyProtection="1">
      <alignment horizontal="right" vertical="center"/>
    </xf>
    <xf numFmtId="0" fontId="38" fillId="0" borderId="0" xfId="0" applyFont="1" applyAlignment="1">
      <alignment vertical="top" wrapText="1"/>
    </xf>
    <xf numFmtId="4" fontId="38" fillId="0" borderId="0" xfId="1" applyNumberFormat="1" applyFont="1" applyAlignment="1" applyProtection="1">
      <alignment horizontal="center"/>
    </xf>
    <xf numFmtId="4" fontId="38" fillId="0" borderId="0" xfId="1" applyNumberFormat="1" applyFont="1" applyAlignment="1" applyProtection="1">
      <alignment horizontal="center"/>
      <protection locked="0"/>
    </xf>
    <xf numFmtId="4" fontId="38" fillId="0" borderId="0" xfId="1" applyNumberFormat="1" applyFont="1" applyAlignment="1" applyProtection="1">
      <alignment horizontal="right"/>
    </xf>
    <xf numFmtId="170" fontId="38" fillId="0" borderId="0" xfId="7" applyNumberFormat="1" applyFont="1" applyAlignment="1" applyProtection="1">
      <alignment horizontal="center"/>
      <protection locked="0"/>
    </xf>
    <xf numFmtId="4" fontId="38" fillId="0" borderId="0" xfId="1" applyNumberFormat="1" applyFont="1" applyFill="1" applyBorder="1" applyAlignment="1" applyProtection="1">
      <alignment horizontal="center"/>
    </xf>
    <xf numFmtId="170" fontId="38" fillId="0" borderId="0" xfId="1" applyNumberFormat="1" applyFont="1" applyFill="1" applyBorder="1" applyAlignment="1" applyProtection="1">
      <alignment horizontal="right"/>
    </xf>
    <xf numFmtId="170" fontId="38" fillId="0" borderId="0" xfId="1" applyNumberFormat="1" applyFont="1" applyFill="1" applyBorder="1" applyAlignment="1" applyProtection="1">
      <alignment horizontal="center"/>
      <protection locked="0"/>
    </xf>
    <xf numFmtId="49" fontId="38" fillId="0" borderId="0" xfId="0" applyNumberFormat="1" applyFont="1" applyAlignment="1">
      <alignment horizontal="justify" vertical="top" wrapText="1"/>
    </xf>
    <xf numFmtId="0" fontId="38" fillId="0" borderId="0" xfId="0" applyFont="1" applyAlignment="1">
      <alignment horizontal="left" vertical="top" wrapText="1"/>
    </xf>
    <xf numFmtId="0" fontId="38" fillId="0" borderId="0" xfId="0" applyFont="1" applyAlignment="1">
      <alignment horizontal="justify" vertical="center" wrapText="1"/>
    </xf>
    <xf numFmtId="0" fontId="38" fillId="0" borderId="0" xfId="0" applyFont="1" applyAlignment="1">
      <alignment vertical="center"/>
    </xf>
    <xf numFmtId="170" fontId="38" fillId="0" borderId="0" xfId="1" applyNumberFormat="1" applyFont="1" applyAlignment="1" applyProtection="1">
      <alignment horizontal="center"/>
      <protection locked="0"/>
    </xf>
    <xf numFmtId="0" fontId="38" fillId="0" borderId="0" xfId="0" applyFont="1" applyAlignment="1">
      <alignment vertical="top"/>
    </xf>
    <xf numFmtId="0" fontId="70" fillId="0" borderId="0" xfId="0" applyFont="1"/>
    <xf numFmtId="0" fontId="71" fillId="0" borderId="0" xfId="0" applyFont="1" applyAlignment="1">
      <alignment horizontal="left" vertical="top" wrapText="1"/>
    </xf>
    <xf numFmtId="0" fontId="72" fillId="0" borderId="0" xfId="0" applyFont="1" applyAlignment="1">
      <alignment horizontal="center" vertical="top" wrapText="1"/>
    </xf>
    <xf numFmtId="0" fontId="71" fillId="0" borderId="0" xfId="0" applyFont="1" applyAlignment="1">
      <alignment horizontal="left" vertical="center" wrapText="1"/>
    </xf>
    <xf numFmtId="0" fontId="53" fillId="0" borderId="0" xfId="0" applyFont="1" applyAlignment="1">
      <alignment horizontal="center" vertical="center" wrapText="1"/>
    </xf>
    <xf numFmtId="4" fontId="38" fillId="0" borderId="0" xfId="0" applyNumberFormat="1" applyFont="1" applyAlignment="1">
      <alignment horizontal="center"/>
    </xf>
    <xf numFmtId="170" fontId="38" fillId="0" borderId="0" xfId="0" applyNumberFormat="1" applyFont="1" applyAlignment="1" applyProtection="1">
      <alignment horizontal="center"/>
      <protection locked="0"/>
    </xf>
    <xf numFmtId="170" fontId="38" fillId="0" borderId="0" xfId="2" applyNumberFormat="1" applyFont="1" applyBorder="1" applyAlignment="1" applyProtection="1">
      <alignment horizontal="right"/>
    </xf>
    <xf numFmtId="0" fontId="38" fillId="0" borderId="0" xfId="0" applyFont="1" applyAlignment="1" applyProtection="1">
      <alignment horizontal="center"/>
      <protection locked="0"/>
    </xf>
    <xf numFmtId="0" fontId="38" fillId="0" borderId="0" xfId="0" applyFont="1" applyAlignment="1">
      <alignment horizontal="right"/>
    </xf>
    <xf numFmtId="4" fontId="12" fillId="0" borderId="0" xfId="1" applyNumberFormat="1" applyFont="1" applyFill="1" applyBorder="1" applyAlignment="1">
      <alignment horizontal="center"/>
    </xf>
    <xf numFmtId="2" fontId="12" fillId="0" borderId="0" xfId="0" applyNumberFormat="1" applyFont="1" applyAlignment="1">
      <alignment vertical="top" wrapText="1"/>
    </xf>
    <xf numFmtId="2" fontId="14" fillId="0" borderId="0" xfId="0" applyNumberFormat="1" applyFont="1" applyAlignment="1">
      <alignment horizontal="left" vertical="justify" wrapText="1"/>
    </xf>
    <xf numFmtId="0" fontId="3" fillId="0" borderId="0" xfId="0" applyFont="1"/>
    <xf numFmtId="0" fontId="75" fillId="0" borderId="0" xfId="0" applyFont="1" applyAlignment="1">
      <alignment horizontal="left" wrapText="1"/>
    </xf>
    <xf numFmtId="0" fontId="14" fillId="0" borderId="0" xfId="0" applyFont="1" applyAlignment="1">
      <alignment wrapText="1"/>
    </xf>
    <xf numFmtId="17" fontId="25" fillId="0" borderId="0" xfId="0" quotePrefix="1" applyNumberFormat="1" applyFont="1" applyAlignment="1">
      <alignment horizontal="left" vertical="center"/>
    </xf>
    <xf numFmtId="170" fontId="23" fillId="0" borderId="0" xfId="1" applyNumberFormat="1" applyFont="1" applyFill="1"/>
    <xf numFmtId="17" fontId="54" fillId="0" borderId="0" xfId="0" quotePrefix="1" applyNumberFormat="1" applyFont="1" applyAlignment="1">
      <alignment horizontal="left" vertical="center"/>
    </xf>
    <xf numFmtId="0" fontId="77" fillId="9" borderId="2" xfId="18" applyFont="1" applyFill="1" applyBorder="1" applyAlignment="1">
      <alignment horizontal="justify" vertical="top"/>
    </xf>
    <xf numFmtId="4" fontId="16" fillId="9" borderId="2" xfId="18" applyNumberFormat="1" applyFont="1" applyFill="1" applyBorder="1" applyAlignment="1">
      <alignment horizontal="right"/>
    </xf>
    <xf numFmtId="0" fontId="16" fillId="0" borderId="0" xfId="18" applyFont="1"/>
    <xf numFmtId="0" fontId="16" fillId="10" borderId="0" xfId="18" applyFont="1" applyFill="1"/>
    <xf numFmtId="4" fontId="16" fillId="9" borderId="0" xfId="18" applyNumberFormat="1" applyFont="1" applyFill="1" applyAlignment="1">
      <alignment horizontal="right"/>
    </xf>
    <xf numFmtId="0" fontId="16" fillId="9" borderId="9" xfId="18" applyFont="1" applyFill="1" applyBorder="1"/>
    <xf numFmtId="4" fontId="16" fillId="9" borderId="9" xfId="18" applyNumberFormat="1" applyFont="1" applyFill="1" applyBorder="1" applyAlignment="1">
      <alignment horizontal="center"/>
    </xf>
    <xf numFmtId="0" fontId="16" fillId="9" borderId="3" xfId="18" applyFont="1" applyFill="1" applyBorder="1"/>
    <xf numFmtId="4" fontId="16" fillId="9" borderId="3" xfId="18" applyNumberFormat="1" applyFont="1" applyFill="1" applyBorder="1" applyAlignment="1">
      <alignment horizontal="right"/>
    </xf>
    <xf numFmtId="4" fontId="16" fillId="9" borderId="3" xfId="18" applyNumberFormat="1" applyFont="1" applyFill="1" applyBorder="1" applyAlignment="1">
      <alignment horizontal="center"/>
    </xf>
    <xf numFmtId="0" fontId="77" fillId="0" borderId="0" xfId="18" applyFont="1" applyAlignment="1">
      <alignment vertical="top"/>
    </xf>
    <xf numFmtId="0" fontId="16" fillId="0" borderId="0" xfId="18" applyFont="1" applyAlignment="1">
      <alignment vertical="top"/>
    </xf>
    <xf numFmtId="0" fontId="77" fillId="0" borderId="0" xfId="18" applyFont="1" applyAlignment="1">
      <alignment vertical="top" wrapText="1"/>
    </xf>
    <xf numFmtId="170" fontId="16" fillId="0" borderId="0" xfId="18" applyNumberFormat="1" applyFont="1" applyAlignment="1">
      <alignment vertical="top"/>
    </xf>
    <xf numFmtId="171" fontId="16" fillId="0" borderId="0" xfId="18" applyNumberFormat="1" applyFont="1"/>
    <xf numFmtId="0" fontId="77" fillId="0" borderId="0" xfId="18" applyFont="1"/>
    <xf numFmtId="0" fontId="77" fillId="0" borderId="0" xfId="18" applyFont="1" applyAlignment="1">
      <alignment horizontal="left" vertical="top"/>
    </xf>
    <xf numFmtId="170" fontId="16" fillId="0" borderId="0" xfId="18" applyNumberFormat="1" applyFont="1"/>
    <xf numFmtId="170" fontId="16" fillId="0" borderId="0" xfId="0" applyNumberFormat="1" applyFont="1" applyAlignment="1">
      <alignment horizontal="right"/>
    </xf>
    <xf numFmtId="0" fontId="77" fillId="0" borderId="0" xfId="18" applyFont="1" applyAlignment="1">
      <alignment horizontal="left" vertical="top" wrapText="1"/>
    </xf>
    <xf numFmtId="0" fontId="16" fillId="0" borderId="0" xfId="18" applyFont="1" applyAlignment="1">
      <alignment vertical="top" wrapText="1"/>
    </xf>
    <xf numFmtId="170" fontId="16" fillId="0" borderId="0" xfId="18" applyNumberFormat="1" applyFont="1" applyAlignment="1">
      <alignment vertical="top" wrapText="1"/>
    </xf>
    <xf numFmtId="0" fontId="77" fillId="0" borderId="0" xfId="18" applyFont="1" applyAlignment="1">
      <alignment horizontal="justify" vertical="distributed" wrapText="1"/>
    </xf>
    <xf numFmtId="0" fontId="77" fillId="0" borderId="9" xfId="18" applyFont="1" applyBorder="1"/>
    <xf numFmtId="0" fontId="16" fillId="0" borderId="9" xfId="18" applyFont="1" applyBorder="1"/>
    <xf numFmtId="170" fontId="16" fillId="0" borderId="9" xfId="18" applyNumberFormat="1" applyFont="1" applyBorder="1"/>
    <xf numFmtId="0" fontId="16" fillId="0" borderId="0" xfId="0" applyFont="1" applyAlignment="1">
      <alignment horizontal="right" vertical="top" wrapText="1"/>
    </xf>
    <xf numFmtId="4" fontId="16" fillId="0" borderId="0" xfId="0" applyNumberFormat="1" applyFont="1" applyAlignment="1">
      <alignment horizontal="right"/>
    </xf>
    <xf numFmtId="170" fontId="16" fillId="0" borderId="0" xfId="0" applyNumberFormat="1" applyFont="1"/>
    <xf numFmtId="0" fontId="16" fillId="0" borderId="0" xfId="18" applyFont="1" applyAlignment="1">
      <alignment horizontal="right"/>
    </xf>
    <xf numFmtId="0" fontId="77" fillId="0" borderId="0" xfId="18" applyFont="1" applyAlignment="1">
      <alignment horizontal="right"/>
    </xf>
    <xf numFmtId="171" fontId="77" fillId="0" borderId="0" xfId="18" applyNumberFormat="1" applyFont="1"/>
    <xf numFmtId="0" fontId="16" fillId="0" borderId="0" xfId="18" applyFont="1" applyAlignment="1">
      <alignment horizontal="left" vertical="top"/>
    </xf>
    <xf numFmtId="4" fontId="16" fillId="0" borderId="0" xfId="18" applyNumberFormat="1" applyFont="1" applyAlignment="1">
      <alignment horizontal="right"/>
    </xf>
    <xf numFmtId="4" fontId="16" fillId="0" borderId="0" xfId="18" applyNumberFormat="1" applyFont="1"/>
    <xf numFmtId="0" fontId="16" fillId="0" borderId="0" xfId="18" applyFont="1" applyAlignment="1">
      <alignment horizontal="justify" vertical="top"/>
    </xf>
    <xf numFmtId="0" fontId="16" fillId="0" borderId="0" xfId="33" applyFont="1"/>
    <xf numFmtId="170" fontId="16" fillId="0" borderId="0" xfId="33" applyNumberFormat="1" applyFont="1" applyAlignment="1">
      <alignment vertical="top" wrapText="1"/>
    </xf>
    <xf numFmtId="170" fontId="16" fillId="0" borderId="0" xfId="33" applyNumberFormat="1" applyFont="1" applyAlignment="1">
      <alignment horizontal="right" vertical="top" wrapText="1"/>
    </xf>
    <xf numFmtId="0" fontId="16" fillId="0" borderId="0" xfId="33" applyFont="1" applyAlignment="1">
      <alignment horizontal="right" vertical="top" wrapText="1"/>
    </xf>
    <xf numFmtId="0" fontId="16" fillId="0" borderId="0" xfId="33" applyFont="1" applyAlignment="1">
      <alignment horizontal="justify" vertical="top" wrapText="1"/>
    </xf>
    <xf numFmtId="0" fontId="16" fillId="0" borderId="0" xfId="33" applyFont="1" applyAlignment="1">
      <alignment horizontal="center" vertical="top" wrapText="1"/>
    </xf>
    <xf numFmtId="0" fontId="16" fillId="0" borderId="0" xfId="33" applyFont="1" applyAlignment="1">
      <alignment vertical="top" wrapText="1"/>
    </xf>
    <xf numFmtId="0" fontId="77" fillId="0" borderId="0" xfId="33" applyFont="1" applyAlignment="1">
      <alignment horizontal="center" vertical="top" wrapText="1"/>
    </xf>
    <xf numFmtId="170" fontId="2" fillId="0" borderId="0" xfId="34" applyNumberFormat="1" applyFont="1" applyAlignment="1">
      <alignment horizontal="right" vertical="top" wrapText="1"/>
    </xf>
    <xf numFmtId="4" fontId="2" fillId="0" borderId="0" xfId="33" applyNumberFormat="1" applyFont="1" applyAlignment="1">
      <alignment horizontal="right" vertical="top" wrapText="1"/>
    </xf>
    <xf numFmtId="0" fontId="2" fillId="0" borderId="0" xfId="33" applyFont="1"/>
    <xf numFmtId="0" fontId="28" fillId="0" borderId="0" xfId="33" applyFont="1" applyAlignment="1">
      <alignment horizontal="right" vertical="top" wrapText="1"/>
    </xf>
    <xf numFmtId="0" fontId="2" fillId="0" borderId="0" xfId="33" applyFont="1" applyAlignment="1">
      <alignment vertical="top" wrapText="1"/>
    </xf>
    <xf numFmtId="0" fontId="28" fillId="0" borderId="0" xfId="33" applyFont="1" applyAlignment="1">
      <alignment horizontal="center" vertical="top" wrapText="1"/>
    </xf>
    <xf numFmtId="0" fontId="2" fillId="0" borderId="0" xfId="33" applyFont="1" applyAlignment="1">
      <alignment horizontal="right" vertical="top" wrapText="1"/>
    </xf>
    <xf numFmtId="0" fontId="44" fillId="0" borderId="0" xfId="33" applyFont="1" applyAlignment="1">
      <alignment horizontal="right"/>
    </xf>
    <xf numFmtId="0" fontId="44" fillId="0" borderId="0" xfId="33" applyFont="1" applyAlignment="1">
      <alignment vertical="top" wrapText="1"/>
    </xf>
    <xf numFmtId="0" fontId="44" fillId="0" borderId="0" xfId="33" applyFont="1" applyAlignment="1">
      <alignment horizontal="right" vertical="top" wrapText="1"/>
    </xf>
    <xf numFmtId="0" fontId="16" fillId="0" borderId="0" xfId="35" applyFont="1" applyAlignment="1" applyProtection="1">
      <alignment horizontal="left" vertical="top" wrapText="1"/>
      <protection locked="0" hidden="1"/>
    </xf>
    <xf numFmtId="0" fontId="2" fillId="0" borderId="0" xfId="35" applyFont="1" applyAlignment="1" applyProtection="1">
      <alignment horizontal="left" vertical="top" wrapText="1"/>
      <protection locked="0" hidden="1"/>
    </xf>
    <xf numFmtId="49" fontId="2" fillId="0" borderId="0" xfId="37" applyNumberFormat="1" applyFont="1" applyAlignment="1" applyProtection="1">
      <alignment horizontal="left" vertical="top" wrapText="1"/>
      <protection locked="0"/>
    </xf>
    <xf numFmtId="0" fontId="2" fillId="0" borderId="13" xfId="35" applyFont="1" applyBorder="1" applyAlignment="1" applyProtection="1">
      <alignment horizontal="left" vertical="top" wrapText="1"/>
      <protection locked="0" hidden="1"/>
    </xf>
    <xf numFmtId="49" fontId="2" fillId="0" borderId="13" xfId="37" applyNumberFormat="1" applyFont="1" applyBorder="1" applyAlignment="1" applyProtection="1">
      <alignment horizontal="left" vertical="top" wrapText="1"/>
      <protection locked="0"/>
    </xf>
    <xf numFmtId="49" fontId="2" fillId="0" borderId="14" xfId="37" applyNumberFormat="1" applyFont="1" applyBorder="1" applyAlignment="1" applyProtection="1">
      <alignment horizontal="left" vertical="top" wrapText="1"/>
      <protection locked="0"/>
    </xf>
    <xf numFmtId="49" fontId="16" fillId="0" borderId="14" xfId="37" applyNumberFormat="1" applyFont="1" applyBorder="1" applyAlignment="1" applyProtection="1">
      <alignment horizontal="left" vertical="top" wrapText="1"/>
      <protection locked="0"/>
    </xf>
    <xf numFmtId="170" fontId="16" fillId="0" borderId="0" xfId="39" applyNumberFormat="1" applyFont="1" applyFill="1" applyAlignment="1">
      <alignment horizontal="right" vertical="top" wrapText="1"/>
    </xf>
    <xf numFmtId="170" fontId="17" fillId="0" borderId="0" xfId="39" applyNumberFormat="1" applyFont="1" applyFill="1" applyAlignment="1">
      <alignment horizontal="right" vertical="top" wrapText="1"/>
    </xf>
    <xf numFmtId="170" fontId="16" fillId="0" borderId="0" xfId="39" applyNumberFormat="1" applyFont="1" applyFill="1" applyAlignment="1">
      <alignment vertical="top" wrapText="1"/>
    </xf>
    <xf numFmtId="170" fontId="87" fillId="0" borderId="0" xfId="40" applyNumberFormat="1" applyFont="1" applyFill="1" applyBorder="1" applyAlignment="1">
      <alignment vertical="top" wrapText="1"/>
    </xf>
    <xf numFmtId="0" fontId="28" fillId="0" borderId="0" xfId="41" applyFont="1" applyAlignment="1">
      <alignment horizontal="left" vertical="top" wrapText="1"/>
    </xf>
    <xf numFmtId="0" fontId="2" fillId="0" borderId="0" xfId="41" applyFont="1" applyAlignment="1">
      <alignment horizontal="left" vertical="top" wrapText="1"/>
    </xf>
    <xf numFmtId="170" fontId="83" fillId="0" borderId="0" xfId="39" applyNumberFormat="1" applyFont="1" applyFill="1" applyAlignment="1">
      <alignment horizontal="right" vertical="top" wrapText="1"/>
    </xf>
    <xf numFmtId="4" fontId="77" fillId="0" borderId="3" xfId="42" applyNumberFormat="1" applyFont="1" applyBorder="1" applyAlignment="1">
      <alignment horizontal="center" vertical="top"/>
    </xf>
    <xf numFmtId="174" fontId="77" fillId="0" borderId="3" xfId="42" applyNumberFormat="1" applyFont="1" applyBorder="1" applyAlignment="1">
      <alignment horizontal="center" vertical="top"/>
    </xf>
    <xf numFmtId="0" fontId="16" fillId="0" borderId="0" xfId="43" applyFont="1"/>
    <xf numFmtId="170" fontId="16" fillId="0" borderId="0" xfId="43" applyNumberFormat="1" applyFont="1" applyAlignment="1">
      <alignment vertical="top" wrapText="1"/>
    </xf>
    <xf numFmtId="170" fontId="16" fillId="0" borderId="0" xfId="43" applyNumberFormat="1" applyFont="1" applyAlignment="1">
      <alignment horizontal="right" vertical="top" wrapText="1"/>
    </xf>
    <xf numFmtId="0" fontId="16" fillId="0" borderId="0" xfId="43" applyFont="1" applyAlignment="1">
      <alignment horizontal="right" vertical="top" wrapText="1"/>
    </xf>
    <xf numFmtId="0" fontId="16" fillId="0" borderId="0" xfId="43" applyFont="1" applyAlignment="1">
      <alignment horizontal="justify" vertical="top" wrapText="1"/>
    </xf>
    <xf numFmtId="0" fontId="16" fillId="0" borderId="0" xfId="43" applyFont="1" applyAlignment="1">
      <alignment horizontal="center" vertical="top" wrapText="1"/>
    </xf>
    <xf numFmtId="0" fontId="77" fillId="0" borderId="0" xfId="43" applyFont="1" applyAlignment="1">
      <alignment vertical="top" wrapText="1"/>
    </xf>
    <xf numFmtId="170" fontId="77" fillId="0" borderId="0" xfId="43" applyNumberFormat="1" applyFont="1" applyAlignment="1">
      <alignment horizontal="right" vertical="top" wrapText="1"/>
    </xf>
    <xf numFmtId="0" fontId="16" fillId="0" borderId="0" xfId="43" applyFont="1" applyAlignment="1">
      <alignment vertical="top" wrapText="1"/>
    </xf>
    <xf numFmtId="170" fontId="77" fillId="0" borderId="0" xfId="43" applyNumberFormat="1" applyFont="1" applyAlignment="1">
      <alignment vertical="top" wrapText="1"/>
    </xf>
    <xf numFmtId="1" fontId="77" fillId="0" borderId="0" xfId="43" applyNumberFormat="1" applyFont="1" applyAlignment="1">
      <alignment horizontal="right" vertical="top" wrapText="1"/>
    </xf>
    <xf numFmtId="0" fontId="77" fillId="0" borderId="0" xfId="43" applyFont="1" applyAlignment="1">
      <alignment horizontal="center" vertical="top" wrapText="1"/>
    </xf>
    <xf numFmtId="1" fontId="16" fillId="0" borderId="0" xfId="43" applyNumberFormat="1" applyFont="1" applyAlignment="1">
      <alignment horizontal="right" vertical="top" wrapText="1"/>
    </xf>
    <xf numFmtId="0" fontId="16" fillId="0" borderId="0" xfId="43" quotePrefix="1" applyFont="1" applyAlignment="1">
      <alignment vertical="top" wrapText="1"/>
    </xf>
    <xf numFmtId="170" fontId="2" fillId="0" borderId="0" xfId="44" applyNumberFormat="1" applyFont="1" applyAlignment="1">
      <alignment horizontal="right" vertical="top" wrapText="1"/>
    </xf>
    <xf numFmtId="4" fontId="2" fillId="0" borderId="0" xfId="43" applyNumberFormat="1" applyFont="1" applyAlignment="1">
      <alignment horizontal="right" vertical="top" wrapText="1"/>
    </xf>
    <xf numFmtId="0" fontId="2" fillId="0" borderId="0" xfId="43" applyFont="1"/>
    <xf numFmtId="0" fontId="28" fillId="0" borderId="0" xfId="43" applyFont="1" applyAlignment="1">
      <alignment horizontal="right" vertical="top" wrapText="1"/>
    </xf>
    <xf numFmtId="1" fontId="28" fillId="0" borderId="0" xfId="43" applyNumberFormat="1" applyFont="1" applyAlignment="1">
      <alignment horizontal="right" vertical="top" wrapText="1"/>
    </xf>
    <xf numFmtId="0" fontId="2" fillId="0" borderId="0" xfId="43" applyFont="1" applyAlignment="1">
      <alignment vertical="top" wrapText="1"/>
    </xf>
    <xf numFmtId="0" fontId="28" fillId="0" borderId="0" xfId="43" applyFont="1" applyAlignment="1">
      <alignment horizontal="center" vertical="top" wrapText="1"/>
    </xf>
    <xf numFmtId="0" fontId="2" fillId="0" borderId="0" xfId="43" applyFont="1" applyAlignment="1">
      <alignment horizontal="right" vertical="top" wrapText="1"/>
    </xf>
    <xf numFmtId="2" fontId="2" fillId="0" borderId="0" xfId="43" applyNumberFormat="1" applyFont="1" applyAlignment="1">
      <alignment horizontal="right" vertical="top" wrapText="1"/>
    </xf>
    <xf numFmtId="0" fontId="28" fillId="0" borderId="0" xfId="43" applyFont="1" applyAlignment="1">
      <alignment vertical="top" wrapText="1"/>
    </xf>
    <xf numFmtId="4" fontId="35" fillId="0" borderId="0" xfId="43" applyNumberFormat="1" applyFont="1" applyAlignment="1">
      <alignment horizontal="right"/>
    </xf>
    <xf numFmtId="0" fontId="44" fillId="0" borderId="0" xfId="43" applyFont="1" applyAlignment="1">
      <alignment horizontal="left"/>
    </xf>
    <xf numFmtId="0" fontId="44" fillId="0" borderId="0" xfId="43" applyFont="1" applyAlignment="1">
      <alignment horizontal="right"/>
    </xf>
    <xf numFmtId="0" fontId="44" fillId="0" borderId="0" xfId="43" applyFont="1" applyAlignment="1">
      <alignment horizontal="center"/>
    </xf>
    <xf numFmtId="0" fontId="44" fillId="0" borderId="0" xfId="43" applyFont="1" applyAlignment="1">
      <alignment vertical="top" wrapText="1"/>
    </xf>
    <xf numFmtId="0" fontId="44" fillId="0" borderId="0" xfId="43" applyFont="1" applyAlignment="1">
      <alignment horizontal="right" vertical="top" wrapText="1"/>
    </xf>
    <xf numFmtId="49" fontId="16" fillId="0" borderId="0" xfId="45" applyNumberFormat="1" applyFont="1" applyAlignment="1" applyProtection="1">
      <alignment horizontal="left" vertical="top" wrapText="1"/>
      <protection locked="0"/>
    </xf>
    <xf numFmtId="170" fontId="2" fillId="0" borderId="0" xfId="43" applyNumberFormat="1" applyFont="1" applyAlignment="1">
      <alignment horizontal="center" vertical="top" wrapText="1"/>
    </xf>
    <xf numFmtId="170" fontId="2" fillId="0" borderId="0" xfId="43" applyNumberFormat="1" applyFont="1" applyAlignment="1">
      <alignment horizontal="right" vertical="top" wrapText="1"/>
    </xf>
    <xf numFmtId="170" fontId="16" fillId="0" borderId="0" xfId="43" applyNumberFormat="1" applyFont="1" applyAlignment="1">
      <alignment horizontal="center" vertical="top" wrapText="1"/>
    </xf>
    <xf numFmtId="1" fontId="44" fillId="0" borderId="0" xfId="43" applyNumberFormat="1" applyFont="1" applyAlignment="1">
      <alignment horizontal="left"/>
    </xf>
    <xf numFmtId="1" fontId="44" fillId="0" borderId="0" xfId="43" applyNumberFormat="1" applyFont="1" applyAlignment="1">
      <alignment horizontal="right"/>
    </xf>
    <xf numFmtId="0" fontId="16" fillId="0" borderId="0" xfId="43" applyFont="1" applyAlignment="1">
      <alignment horizontal="left" vertical="top" wrapText="1"/>
    </xf>
    <xf numFmtId="0" fontId="17" fillId="0" borderId="0" xfId="43" applyFont="1" applyAlignment="1">
      <alignment vertical="top" wrapText="1"/>
    </xf>
    <xf numFmtId="170" fontId="16" fillId="0" borderId="0" xfId="46" applyNumberFormat="1" applyFont="1" applyAlignment="1">
      <alignment horizontal="right" vertical="top" wrapText="1"/>
    </xf>
    <xf numFmtId="170" fontId="16" fillId="0" borderId="0" xfId="46" applyNumberFormat="1" applyFont="1" applyAlignment="1">
      <alignment horizontal="center" vertical="top" wrapText="1"/>
    </xf>
    <xf numFmtId="0" fontId="16" fillId="0" borderId="0" xfId="46" applyFont="1" applyAlignment="1">
      <alignment horizontal="right" vertical="top" wrapText="1"/>
    </xf>
    <xf numFmtId="0" fontId="77" fillId="0" borderId="0" xfId="43" applyFont="1" applyAlignment="1">
      <alignment horizontal="center" vertical="center" wrapText="1"/>
    </xf>
    <xf numFmtId="0" fontId="77" fillId="0" borderId="0" xfId="43" applyFont="1" applyAlignment="1">
      <alignment horizontal="justify" vertical="top" wrapText="1"/>
    </xf>
    <xf numFmtId="0" fontId="16" fillId="0" borderId="0" xfId="43" applyFont="1" applyAlignment="1">
      <alignment horizontal="justify" vertical="justify" wrapText="1"/>
    </xf>
    <xf numFmtId="0" fontId="17" fillId="0" borderId="0" xfId="43" applyFont="1" applyAlignment="1">
      <alignment horizontal="right" vertical="top" wrapText="1"/>
    </xf>
    <xf numFmtId="0" fontId="83" fillId="0" borderId="0" xfId="43" applyFont="1" applyAlignment="1">
      <alignment horizontal="left" vertical="top" wrapText="1"/>
    </xf>
    <xf numFmtId="0" fontId="84" fillId="0" borderId="0" xfId="43" applyFont="1" applyAlignment="1">
      <alignment horizontal="center" vertical="top" wrapText="1"/>
    </xf>
    <xf numFmtId="0" fontId="83" fillId="0" borderId="0" xfId="43" applyFont="1" applyAlignment="1">
      <alignment horizontal="left" vertical="justify" wrapText="1"/>
    </xf>
    <xf numFmtId="0" fontId="83" fillId="0" borderId="0" xfId="43" applyFont="1" applyAlignment="1">
      <alignment vertical="top" wrapText="1"/>
    </xf>
    <xf numFmtId="0" fontId="19" fillId="0" borderId="0" xfId="43" applyFont="1" applyAlignment="1">
      <alignment horizontal="left" vertical="top" wrapText="1"/>
    </xf>
    <xf numFmtId="0" fontId="19" fillId="0" borderId="4" xfId="43" applyFont="1" applyBorder="1" applyAlignment="1">
      <alignment horizontal="left" vertical="top" wrapText="1"/>
    </xf>
    <xf numFmtId="0" fontId="77" fillId="0" borderId="0" xfId="43" applyFont="1" applyAlignment="1">
      <alignment horizontal="left" vertical="justify" wrapText="1"/>
    </xf>
    <xf numFmtId="0" fontId="85" fillId="0" borderId="0" xfId="43" applyFont="1" applyAlignment="1">
      <alignment horizontal="left" vertical="justify" wrapText="1"/>
    </xf>
    <xf numFmtId="0" fontId="16" fillId="0" borderId="0" xfId="43" quotePrefix="1" applyFont="1" applyAlignment="1">
      <alignment horizontal="justify" vertical="justify" wrapText="1"/>
    </xf>
    <xf numFmtId="0" fontId="82" fillId="0" borderId="0" xfId="43" applyFont="1" applyAlignment="1">
      <alignment horizontal="justify" vertical="top" wrapText="1"/>
    </xf>
    <xf numFmtId="0" fontId="16" fillId="0" borderId="0" xfId="43" quotePrefix="1" applyFont="1" applyAlignment="1">
      <alignment horizontal="left" vertical="justify" wrapText="1"/>
    </xf>
    <xf numFmtId="0" fontId="16" fillId="0" borderId="0" xfId="46" applyFont="1" applyAlignment="1">
      <alignment vertical="top" wrapText="1"/>
    </xf>
    <xf numFmtId="170" fontId="17" fillId="0" borderId="0" xfId="43" applyNumberFormat="1" applyFont="1" applyAlignment="1">
      <alignment vertical="top" wrapText="1"/>
    </xf>
    <xf numFmtId="0" fontId="17" fillId="0" borderId="0" xfId="43" applyFont="1" applyAlignment="1">
      <alignment horizontal="center" vertical="top" wrapText="1"/>
    </xf>
    <xf numFmtId="172" fontId="16" fillId="0" borderId="0" xfId="43" applyNumberFormat="1" applyFont="1" applyAlignment="1">
      <alignment horizontal="center" vertical="top" wrapText="1"/>
    </xf>
    <xf numFmtId="0" fontId="85" fillId="0" borderId="0" xfId="43" applyFont="1" applyAlignment="1">
      <alignment vertical="top" wrapText="1"/>
    </xf>
    <xf numFmtId="172" fontId="2" fillId="0" borderId="0" xfId="43" applyNumberFormat="1" applyFont="1" applyAlignment="1">
      <alignment horizontal="center" vertical="top" wrapText="1"/>
    </xf>
    <xf numFmtId="170" fontId="83" fillId="0" borderId="0" xfId="43" applyNumberFormat="1" applyFont="1" applyAlignment="1">
      <alignment vertical="top" wrapText="1"/>
    </xf>
    <xf numFmtId="0" fontId="83" fillId="0" borderId="0" xfId="43" applyFont="1" applyAlignment="1">
      <alignment horizontal="right" vertical="top" wrapText="1"/>
    </xf>
    <xf numFmtId="0" fontId="83" fillId="0" borderId="0" xfId="43" applyFont="1" applyAlignment="1">
      <alignment horizontal="center" vertical="top" wrapText="1"/>
    </xf>
    <xf numFmtId="0" fontId="83" fillId="0" borderId="0" xfId="43" quotePrefix="1" applyFont="1" applyAlignment="1">
      <alignment vertical="top" wrapText="1"/>
    </xf>
    <xf numFmtId="0" fontId="77" fillId="0" borderId="0" xfId="43" quotePrefix="1" applyFont="1" applyAlignment="1">
      <alignment vertical="top" wrapText="1"/>
    </xf>
    <xf numFmtId="4" fontId="16" fillId="0" borderId="0" xfId="43" applyNumberFormat="1" applyFont="1" applyAlignment="1">
      <alignment horizontal="right" vertical="top" wrapText="1"/>
    </xf>
    <xf numFmtId="0" fontId="16" fillId="11" borderId="0" xfId="43" applyFont="1" applyFill="1" applyAlignment="1">
      <alignment vertical="top" wrapText="1"/>
    </xf>
    <xf numFmtId="4" fontId="77" fillId="0" borderId="3" xfId="43" applyNumberFormat="1" applyFont="1" applyBorder="1" applyAlignment="1">
      <alignment horizontal="center" vertical="top" wrapText="1"/>
    </xf>
    <xf numFmtId="0" fontId="77" fillId="0" borderId="3" xfId="43" applyFont="1" applyBorder="1" applyAlignment="1">
      <alignment horizontal="center" vertical="top" wrapText="1"/>
    </xf>
    <xf numFmtId="0" fontId="77" fillId="0" borderId="3" xfId="43" applyFont="1" applyBorder="1" applyAlignment="1">
      <alignment vertical="top" wrapText="1"/>
    </xf>
    <xf numFmtId="170" fontId="16" fillId="9" borderId="0" xfId="43" applyNumberFormat="1" applyFont="1" applyFill="1" applyAlignment="1">
      <alignment horizontal="right" vertical="top" wrapText="1"/>
    </xf>
    <xf numFmtId="0" fontId="16" fillId="9" borderId="0" xfId="43" applyFont="1" applyFill="1" applyAlignment="1">
      <alignment horizontal="right" vertical="top" wrapText="1"/>
    </xf>
    <xf numFmtId="4" fontId="16" fillId="9" borderId="0" xfId="43" applyNumberFormat="1" applyFont="1" applyFill="1" applyAlignment="1">
      <alignment horizontal="right" vertical="top" wrapText="1"/>
    </xf>
    <xf numFmtId="0" fontId="16" fillId="9" borderId="0" xfId="43" applyFont="1" applyFill="1" applyAlignment="1">
      <alignment vertical="top" wrapText="1"/>
    </xf>
    <xf numFmtId="0" fontId="16" fillId="9" borderId="0" xfId="43" applyFont="1" applyFill="1" applyAlignment="1">
      <alignment horizontal="center" vertical="top" wrapText="1"/>
    </xf>
    <xf numFmtId="170" fontId="16" fillId="9" borderId="6" xfId="43" applyNumberFormat="1" applyFont="1" applyFill="1" applyBorder="1" applyAlignment="1">
      <alignment horizontal="right" vertical="top" wrapText="1"/>
    </xf>
    <xf numFmtId="170" fontId="16" fillId="9" borderId="2" xfId="43" applyNumberFormat="1" applyFont="1" applyFill="1" applyBorder="1" applyAlignment="1">
      <alignment horizontal="right" vertical="top" wrapText="1"/>
    </xf>
    <xf numFmtId="0" fontId="16" fillId="9" borderId="2" xfId="43" applyFont="1" applyFill="1" applyBorder="1" applyAlignment="1">
      <alignment horizontal="right" vertical="top" wrapText="1"/>
    </xf>
    <xf numFmtId="4" fontId="16" fillId="9" borderId="2" xfId="43" applyNumberFormat="1" applyFont="1" applyFill="1" applyBorder="1" applyAlignment="1">
      <alignment horizontal="right" vertical="top" wrapText="1"/>
    </xf>
    <xf numFmtId="0" fontId="77" fillId="9" borderId="2" xfId="43" applyFont="1" applyFill="1" applyBorder="1" applyAlignment="1">
      <alignment horizontal="justify" vertical="top" wrapText="1"/>
    </xf>
    <xf numFmtId="0" fontId="77" fillId="9" borderId="5" xfId="43" applyFont="1" applyFill="1" applyBorder="1" applyAlignment="1">
      <alignment horizontal="center" vertical="top" wrapText="1"/>
    </xf>
    <xf numFmtId="0" fontId="44" fillId="0" borderId="0" xfId="33" applyFont="1"/>
    <xf numFmtId="4" fontId="44" fillId="0" borderId="0" xfId="33" applyNumberFormat="1" applyFont="1" applyAlignment="1">
      <alignment horizontal="right"/>
    </xf>
    <xf numFmtId="0" fontId="44" fillId="0" borderId="0" xfId="33" applyFont="1" applyAlignment="1">
      <alignment vertical="top"/>
    </xf>
    <xf numFmtId="1" fontId="88" fillId="0" borderId="0" xfId="33" applyNumberFormat="1" applyFont="1" applyAlignment="1">
      <alignment horizontal="left" vertical="top"/>
    </xf>
    <xf numFmtId="0" fontId="89" fillId="0" borderId="0" xfId="33" applyFont="1" applyAlignment="1">
      <alignment wrapText="1"/>
    </xf>
    <xf numFmtId="49" fontId="90" fillId="0" borderId="0" xfId="33" applyNumberFormat="1" applyFont="1" applyAlignment="1">
      <alignment horizontal="right" wrapText="1"/>
    </xf>
    <xf numFmtId="175" fontId="88" fillId="0" borderId="0" xfId="33" applyNumberFormat="1" applyFont="1" applyAlignment="1">
      <alignment vertical="top" wrapText="1"/>
    </xf>
    <xf numFmtId="0" fontId="89" fillId="0" borderId="0" xfId="33" applyFont="1"/>
    <xf numFmtId="0" fontId="89" fillId="0" borderId="3" xfId="33" applyFont="1" applyBorder="1" applyAlignment="1">
      <alignment wrapText="1"/>
    </xf>
    <xf numFmtId="49" fontId="90" fillId="0" borderId="3" xfId="33" applyNumberFormat="1" applyFont="1" applyBorder="1" applyAlignment="1">
      <alignment horizontal="right" wrapText="1"/>
    </xf>
    <xf numFmtId="0" fontId="88" fillId="0" borderId="0" xfId="33" applyFont="1" applyAlignment="1">
      <alignment vertical="top"/>
    </xf>
    <xf numFmtId="0" fontId="90" fillId="0" borderId="0" xfId="33" applyFont="1" applyAlignment="1">
      <alignment wrapText="1"/>
    </xf>
    <xf numFmtId="0" fontId="88" fillId="0" borderId="0" xfId="33" applyFont="1"/>
    <xf numFmtId="0" fontId="88" fillId="0" borderId="0" xfId="33" applyFont="1" applyAlignment="1">
      <alignment vertical="top" wrapText="1"/>
    </xf>
    <xf numFmtId="0" fontId="44" fillId="12" borderId="0" xfId="33" applyFont="1" applyFill="1" applyAlignment="1">
      <alignment horizontal="left" vertical="top" wrapText="1"/>
    </xf>
    <xf numFmtId="0" fontId="44" fillId="13" borderId="0" xfId="33" applyFont="1" applyFill="1" applyAlignment="1">
      <alignment vertical="top"/>
    </xf>
    <xf numFmtId="0" fontId="44" fillId="14" borderId="0" xfId="33" applyFont="1" applyFill="1" applyAlignment="1">
      <alignment vertical="top" wrapText="1"/>
    </xf>
    <xf numFmtId="0" fontId="44" fillId="11" borderId="0" xfId="33" applyFont="1" applyFill="1" applyAlignment="1">
      <alignment vertical="top" wrapText="1"/>
    </xf>
    <xf numFmtId="0" fontId="2" fillId="0" borderId="0" xfId="34" applyFont="1"/>
    <xf numFmtId="170" fontId="2" fillId="0" borderId="0" xfId="34" applyNumberFormat="1" applyFont="1" applyAlignment="1">
      <alignment vertical="top" wrapText="1"/>
    </xf>
    <xf numFmtId="0" fontId="2" fillId="0" borderId="0" xfId="34" applyFont="1" applyAlignment="1">
      <alignment vertical="top" wrapText="1"/>
    </xf>
    <xf numFmtId="0" fontId="2" fillId="0" borderId="0" xfId="34" applyFont="1" applyAlignment="1">
      <alignment horizontal="right" vertical="top" wrapText="1"/>
    </xf>
    <xf numFmtId="0" fontId="2" fillId="0" borderId="0" xfId="34" applyFont="1" applyAlignment="1">
      <alignment horizontal="left" vertical="top" wrapText="1"/>
    </xf>
    <xf numFmtId="4" fontId="2" fillId="0" borderId="0" xfId="34" applyNumberFormat="1" applyFont="1" applyAlignment="1">
      <alignment vertical="top" wrapText="1"/>
    </xf>
    <xf numFmtId="4" fontId="2" fillId="0" borderId="0" xfId="34" applyNumberFormat="1" applyFont="1" applyAlignment="1">
      <alignment horizontal="right" vertical="top" wrapText="1"/>
    </xf>
    <xf numFmtId="170" fontId="28" fillId="0" borderId="0" xfId="34" applyNumberFormat="1" applyFont="1" applyAlignment="1">
      <alignment vertical="top" wrapText="1"/>
    </xf>
    <xf numFmtId="0" fontId="28" fillId="0" borderId="0" xfId="34" applyFont="1" applyAlignment="1">
      <alignment horizontal="left" vertical="top" wrapText="1"/>
    </xf>
    <xf numFmtId="0" fontId="2" fillId="0" borderId="0" xfId="34" quotePrefix="1" applyFont="1" applyAlignment="1">
      <alignment horizontal="left" vertical="top" wrapText="1"/>
    </xf>
    <xf numFmtId="0" fontId="2" fillId="0" borderId="0" xfId="34" applyFont="1" applyAlignment="1" applyProtection="1">
      <alignment vertical="top" wrapText="1"/>
      <protection hidden="1"/>
    </xf>
    <xf numFmtId="0" fontId="2" fillId="0" borderId="0" xfId="34" applyFont="1" applyAlignment="1" applyProtection="1">
      <alignment horizontal="right" vertical="top" wrapText="1"/>
      <protection hidden="1"/>
    </xf>
    <xf numFmtId="0" fontId="2" fillId="0" borderId="0" xfId="34" applyFont="1" applyAlignment="1" applyProtection="1">
      <alignment horizontal="left" vertical="top" wrapText="1"/>
      <protection hidden="1"/>
    </xf>
    <xf numFmtId="0" fontId="92" fillId="0" borderId="0" xfId="34" applyFont="1"/>
    <xf numFmtId="0" fontId="92" fillId="0" borderId="0" xfId="34" applyFont="1" applyAlignment="1">
      <alignment vertical="top" wrapText="1"/>
    </xf>
    <xf numFmtId="170" fontId="2" fillId="0" borderId="0" xfId="47" applyNumberFormat="1" applyFont="1" applyFill="1" applyBorder="1" applyAlignment="1">
      <alignment horizontal="right" vertical="top" wrapText="1"/>
    </xf>
    <xf numFmtId="170" fontId="94" fillId="0" borderId="0" xfId="34" applyNumberFormat="1" applyFont="1" applyAlignment="1">
      <alignment horizontal="right" vertical="top" wrapText="1"/>
    </xf>
    <xf numFmtId="0" fontId="94" fillId="0" borderId="0" xfId="34" applyFont="1" applyAlignment="1" applyProtection="1">
      <alignment vertical="top" wrapText="1"/>
      <protection hidden="1"/>
    </xf>
    <xf numFmtId="0" fontId="94" fillId="0" borderId="0" xfId="34" applyFont="1" applyAlignment="1" applyProtection="1">
      <alignment horizontal="right" vertical="top" wrapText="1"/>
      <protection hidden="1"/>
    </xf>
    <xf numFmtId="0" fontId="94" fillId="0" borderId="0" xfId="34" applyFont="1" applyAlignment="1">
      <alignment horizontal="right" vertical="top" wrapText="1"/>
    </xf>
    <xf numFmtId="0" fontId="9" fillId="0" borderId="0" xfId="33" applyFont="1" applyAlignment="1">
      <alignment vertical="top" wrapText="1"/>
    </xf>
    <xf numFmtId="0" fontId="9" fillId="0" borderId="0" xfId="48" applyFont="1" applyAlignment="1">
      <alignment horizontal="left" vertical="top" wrapText="1"/>
    </xf>
    <xf numFmtId="0" fontId="94" fillId="0" borderId="0" xfId="33" applyFont="1" applyAlignment="1">
      <alignment vertical="top" wrapText="1"/>
    </xf>
    <xf numFmtId="49" fontId="94" fillId="0" borderId="0" xfId="33" applyNumberFormat="1" applyFont="1" applyAlignment="1">
      <alignment vertical="top" wrapText="1"/>
    </xf>
    <xf numFmtId="170" fontId="94" fillId="0" borderId="0" xfId="34" applyNumberFormat="1" applyFont="1" applyAlignment="1">
      <alignment vertical="top" wrapText="1"/>
    </xf>
    <xf numFmtId="0" fontId="28" fillId="0" borderId="0" xfId="34" quotePrefix="1" applyFont="1" applyAlignment="1">
      <alignment horizontal="left" vertical="top" wrapText="1"/>
    </xf>
    <xf numFmtId="1" fontId="2" fillId="0" borderId="0" xfId="34" applyNumberFormat="1" applyFont="1" applyAlignment="1">
      <alignment horizontal="right" vertical="top" wrapText="1"/>
    </xf>
    <xf numFmtId="0" fontId="2" fillId="0" borderId="0" xfId="34" applyFont="1" applyAlignment="1">
      <alignment horizontal="left" wrapText="1"/>
    </xf>
    <xf numFmtId="0" fontId="2" fillId="0" borderId="0" xfId="49" quotePrefix="1" applyFont="1" applyAlignment="1">
      <alignment horizontal="left" vertical="top" wrapText="1"/>
    </xf>
    <xf numFmtId="0" fontId="2" fillId="0" borderId="0" xfId="49" applyFont="1" applyAlignment="1">
      <alignment horizontal="left" vertical="top" wrapText="1"/>
    </xf>
    <xf numFmtId="0" fontId="2" fillId="0" borderId="0" xfId="38" applyAlignment="1">
      <alignment horizontal="left" vertical="top" wrapText="1"/>
    </xf>
    <xf numFmtId="170" fontId="2" fillId="0" borderId="0" xfId="34" applyNumberFormat="1" applyFont="1" applyAlignment="1" applyProtection="1">
      <alignment horizontal="right" vertical="top" wrapText="1"/>
      <protection locked="0"/>
    </xf>
    <xf numFmtId="0" fontId="28" fillId="0" borderId="0" xfId="34" applyFont="1" applyAlignment="1" applyProtection="1">
      <alignment vertical="top" wrapText="1"/>
      <protection hidden="1"/>
    </xf>
    <xf numFmtId="0" fontId="28" fillId="0" borderId="0" xfId="34" applyFont="1" applyAlignment="1" applyProtection="1">
      <alignment horizontal="left" vertical="top" wrapText="1"/>
      <protection hidden="1"/>
    </xf>
    <xf numFmtId="170" fontId="2" fillId="0" borderId="0" xfId="34" applyNumberFormat="1" applyFont="1" applyAlignment="1">
      <alignment horizontal="center" vertical="top" wrapText="1"/>
    </xf>
    <xf numFmtId="0" fontId="2" fillId="11" borderId="0" xfId="34" applyFont="1" applyFill="1" applyAlignment="1">
      <alignment horizontal="left" vertical="top" wrapText="1"/>
    </xf>
    <xf numFmtId="4" fontId="28" fillId="0" borderId="0" xfId="42" applyNumberFormat="1" applyFont="1" applyBorder="1" applyAlignment="1">
      <alignment horizontal="center" vertical="top"/>
    </xf>
    <xf numFmtId="174" fontId="28" fillId="0" borderId="0" xfId="42" applyNumberFormat="1" applyFont="1" applyBorder="1" applyAlignment="1">
      <alignment horizontal="center" vertical="top"/>
    </xf>
    <xf numFmtId="4" fontId="28" fillId="0" borderId="0" xfId="33" applyNumberFormat="1" applyFont="1" applyAlignment="1">
      <alignment horizontal="center" vertical="top" wrapText="1"/>
    </xf>
    <xf numFmtId="0" fontId="28" fillId="0" borderId="0" xfId="33" applyFont="1" applyAlignment="1">
      <alignment horizontal="left" vertical="top" wrapText="1"/>
    </xf>
    <xf numFmtId="0" fontId="28" fillId="0" borderId="0" xfId="33" applyFont="1" applyAlignment="1">
      <alignment vertical="top"/>
    </xf>
    <xf numFmtId="4" fontId="28" fillId="0" borderId="2" xfId="42" applyNumberFormat="1" applyFont="1" applyBorder="1" applyAlignment="1">
      <alignment horizontal="center" vertical="top"/>
    </xf>
    <xf numFmtId="174" fontId="28" fillId="0" borderId="2" xfId="42" applyNumberFormat="1" applyFont="1" applyBorder="1" applyAlignment="1">
      <alignment horizontal="center" vertical="top"/>
    </xf>
    <xf numFmtId="4" fontId="28" fillId="0" borderId="2" xfId="33" applyNumberFormat="1" applyFont="1" applyBorder="1" applyAlignment="1">
      <alignment horizontal="center" vertical="top" wrapText="1"/>
    </xf>
    <xf numFmtId="0" fontId="28" fillId="0" borderId="2" xfId="33" applyFont="1" applyBorder="1" applyAlignment="1">
      <alignment horizontal="center" vertical="top" wrapText="1"/>
    </xf>
    <xf numFmtId="0" fontId="28" fillId="0" borderId="2" xfId="33" applyFont="1" applyBorder="1" applyAlignment="1">
      <alignment horizontal="left" vertical="top" wrapText="1"/>
    </xf>
    <xf numFmtId="0" fontId="28" fillId="0" borderId="2" xfId="33" applyFont="1" applyBorder="1" applyAlignment="1">
      <alignment vertical="top"/>
    </xf>
    <xf numFmtId="170" fontId="2" fillId="0" borderId="12" xfId="34" applyNumberFormat="1" applyFont="1" applyBorder="1" applyAlignment="1">
      <alignment horizontal="center" vertical="top" wrapText="1"/>
    </xf>
    <xf numFmtId="170" fontId="2" fillId="0" borderId="3" xfId="34" applyNumberFormat="1" applyFont="1" applyBorder="1" applyAlignment="1">
      <alignment horizontal="center" vertical="top" wrapText="1"/>
    </xf>
    <xf numFmtId="4" fontId="2" fillId="0" borderId="3" xfId="34" applyNumberFormat="1" applyFont="1" applyBorder="1" applyAlignment="1">
      <alignment vertical="top" wrapText="1"/>
    </xf>
    <xf numFmtId="4" fontId="2" fillId="0" borderId="3" xfId="34" applyNumberFormat="1" applyFont="1" applyBorder="1" applyAlignment="1">
      <alignment horizontal="right" vertical="top" wrapText="1"/>
    </xf>
    <xf numFmtId="0" fontId="2" fillId="0" borderId="3" xfId="34" applyFont="1" applyBorder="1" applyAlignment="1">
      <alignment horizontal="left" vertical="top" wrapText="1"/>
    </xf>
    <xf numFmtId="0" fontId="2" fillId="0" borderId="11" xfId="34" applyFont="1" applyBorder="1" applyAlignment="1">
      <alignment vertical="top" wrapText="1"/>
    </xf>
    <xf numFmtId="170" fontId="2" fillId="9" borderId="10" xfId="34" applyNumberFormat="1" applyFont="1" applyFill="1" applyBorder="1" applyAlignment="1">
      <alignment horizontal="center" vertical="top" wrapText="1"/>
    </xf>
    <xf numFmtId="170" fontId="2" fillId="9" borderId="9" xfId="34" applyNumberFormat="1" applyFont="1" applyFill="1" applyBorder="1" applyAlignment="1">
      <alignment horizontal="center" vertical="top" wrapText="1"/>
    </xf>
    <xf numFmtId="4" fontId="2" fillId="9" borderId="9" xfId="34" applyNumberFormat="1" applyFont="1" applyFill="1" applyBorder="1" applyAlignment="1">
      <alignment vertical="top" wrapText="1"/>
    </xf>
    <xf numFmtId="4" fontId="2" fillId="9" borderId="9" xfId="34" applyNumberFormat="1" applyFont="1" applyFill="1" applyBorder="1" applyAlignment="1">
      <alignment horizontal="right" vertical="top" wrapText="1"/>
    </xf>
    <xf numFmtId="0" fontId="2" fillId="9" borderId="9" xfId="34" applyFont="1" applyFill="1" applyBorder="1" applyAlignment="1">
      <alignment horizontal="left" vertical="top" wrapText="1"/>
    </xf>
    <xf numFmtId="0" fontId="2" fillId="9" borderId="8" xfId="34" applyFont="1" applyFill="1" applyBorder="1" applyAlignment="1">
      <alignment vertical="top" wrapText="1"/>
    </xf>
    <xf numFmtId="170" fontId="2" fillId="9" borderId="6" xfId="34" applyNumberFormat="1" applyFont="1" applyFill="1" applyBorder="1" applyAlignment="1">
      <alignment horizontal="right" vertical="top" wrapText="1"/>
    </xf>
    <xf numFmtId="170" fontId="2" fillId="9" borderId="2" xfId="34" applyNumberFormat="1" applyFont="1" applyFill="1" applyBorder="1" applyAlignment="1">
      <alignment horizontal="right" vertical="top" wrapText="1"/>
    </xf>
    <xf numFmtId="4" fontId="2" fillId="9" borderId="2" xfId="34" applyNumberFormat="1" applyFont="1" applyFill="1" applyBorder="1" applyAlignment="1">
      <alignment vertical="top" wrapText="1"/>
    </xf>
    <xf numFmtId="4" fontId="2" fillId="9" borderId="2" xfId="34" applyNumberFormat="1" applyFont="1" applyFill="1" applyBorder="1" applyAlignment="1">
      <alignment horizontal="right" vertical="top" wrapText="1"/>
    </xf>
    <xf numFmtId="0" fontId="28" fillId="9" borderId="2" xfId="34" applyFont="1" applyFill="1" applyBorder="1" applyAlignment="1">
      <alignment horizontal="left" vertical="top" wrapText="1"/>
    </xf>
    <xf numFmtId="0" fontId="28" fillId="9" borderId="5" xfId="34" applyFont="1" applyFill="1" applyBorder="1" applyAlignment="1">
      <alignment vertical="top" wrapText="1"/>
    </xf>
    <xf numFmtId="2" fontId="16" fillId="0" borderId="0" xfId="33" applyNumberFormat="1" applyFont="1" applyAlignment="1">
      <alignment horizontal="right" vertical="top" wrapText="1"/>
    </xf>
    <xf numFmtId="0" fontId="16" fillId="15" borderId="0" xfId="33" applyFont="1" applyFill="1"/>
    <xf numFmtId="0" fontId="9" fillId="0" borderId="0" xfId="33" applyFont="1"/>
    <xf numFmtId="0" fontId="80" fillId="0" borderId="0" xfId="33"/>
    <xf numFmtId="4" fontId="9" fillId="0" borderId="0" xfId="33" applyNumberFormat="1" applyFont="1" applyAlignment="1">
      <alignment horizontal="right" vertical="top" wrapText="1"/>
    </xf>
    <xf numFmtId="0" fontId="9" fillId="0" borderId="0" xfId="33" applyFont="1" applyAlignment="1">
      <alignment horizontal="right" vertical="top" wrapText="1"/>
    </xf>
    <xf numFmtId="0" fontId="94" fillId="0" borderId="0" xfId="33" applyFont="1"/>
    <xf numFmtId="170" fontId="74" fillId="15" borderId="0" xfId="33" applyNumberFormat="1" applyFont="1" applyFill="1" applyAlignment="1">
      <alignment horizontal="right" vertical="center"/>
    </xf>
    <xf numFmtId="170" fontId="28" fillId="15" borderId="0" xfId="33" applyNumberFormat="1" applyFont="1" applyFill="1" applyAlignment="1">
      <alignment horizontal="right" vertical="center"/>
    </xf>
    <xf numFmtId="0" fontId="28" fillId="15" borderId="0" xfId="33" applyFont="1" applyFill="1" applyAlignment="1">
      <alignment horizontal="right" vertical="center"/>
    </xf>
    <xf numFmtId="0" fontId="28" fillId="15" borderId="0" xfId="33" applyFont="1" applyFill="1" applyAlignment="1">
      <alignment horizontal="right"/>
    </xf>
    <xf numFmtId="0" fontId="28" fillId="15" borderId="0" xfId="33" applyFont="1" applyFill="1"/>
    <xf numFmtId="0" fontId="28" fillId="15" borderId="0" xfId="33" applyFont="1" applyFill="1" applyAlignment="1">
      <alignment vertical="center"/>
    </xf>
    <xf numFmtId="170" fontId="3" fillId="0" borderId="0" xfId="33" applyNumberFormat="1" applyFont="1" applyAlignment="1">
      <alignment horizontal="right" vertical="top" wrapText="1"/>
    </xf>
    <xf numFmtId="170" fontId="3" fillId="0" borderId="0" xfId="50" applyNumberFormat="1" applyFont="1" applyAlignment="1">
      <alignment horizontal="right" vertical="top"/>
    </xf>
    <xf numFmtId="0" fontId="3" fillId="0" borderId="0" xfId="50" applyFont="1" applyAlignment="1">
      <alignment horizontal="right" vertical="center"/>
    </xf>
    <xf numFmtId="0" fontId="3" fillId="0" borderId="0" xfId="50" applyFont="1" applyAlignment="1">
      <alignment horizontal="right" vertical="top"/>
    </xf>
    <xf numFmtId="0" fontId="0" fillId="0" borderId="0" xfId="50" applyFont="1" applyAlignment="1">
      <alignment horizontal="left" vertical="top" wrapText="1"/>
    </xf>
    <xf numFmtId="0" fontId="80" fillId="0" borderId="0" xfId="33" applyAlignment="1">
      <alignment horizontal="center" vertical="top"/>
    </xf>
    <xf numFmtId="170" fontId="3" fillId="0" borderId="15" xfId="33" applyNumberFormat="1" applyFont="1" applyBorder="1" applyAlignment="1">
      <alignment horizontal="right" vertical="top" wrapText="1"/>
    </xf>
    <xf numFmtId="170" fontId="3" fillId="0" borderId="16" xfId="50" applyNumberFormat="1" applyFont="1" applyBorder="1" applyAlignment="1">
      <alignment horizontal="right" vertical="top"/>
    </xf>
    <xf numFmtId="0" fontId="3" fillId="0" borderId="16" xfId="50" applyFont="1" applyBorder="1" applyAlignment="1">
      <alignment horizontal="right" vertical="center"/>
    </xf>
    <xf numFmtId="0" fontId="3" fillId="0" borderId="16" xfId="50" applyFont="1" applyBorder="1" applyAlignment="1">
      <alignment horizontal="right" vertical="top"/>
    </xf>
    <xf numFmtId="0" fontId="0" fillId="0" borderId="16" xfId="50" applyFont="1" applyBorder="1" applyAlignment="1">
      <alignment horizontal="left" vertical="top" wrapText="1"/>
    </xf>
    <xf numFmtId="0" fontId="80" fillId="0" borderId="16" xfId="33" applyBorder="1" applyAlignment="1">
      <alignment horizontal="center" vertical="top"/>
    </xf>
    <xf numFmtId="176" fontId="80" fillId="0" borderId="0" xfId="33" applyNumberFormat="1" applyAlignment="1">
      <alignment horizontal="right" vertical="top"/>
    </xf>
    <xf numFmtId="176" fontId="2" fillId="0" borderId="0" xfId="33" applyNumberFormat="1" applyFont="1" applyAlignment="1">
      <alignment horizontal="right" vertical="top"/>
    </xf>
    <xf numFmtId="0" fontId="2" fillId="0" borderId="0" xfId="33" applyFont="1" applyAlignment="1">
      <alignment horizontal="right" vertical="top"/>
    </xf>
    <xf numFmtId="0" fontId="2" fillId="0" borderId="0" xfId="33" applyFont="1" applyAlignment="1">
      <alignment horizontal="right"/>
    </xf>
    <xf numFmtId="0" fontId="2" fillId="0" borderId="0" xfId="33" applyFont="1" applyAlignment="1">
      <alignment horizontal="left" vertical="top" wrapText="1"/>
    </xf>
    <xf numFmtId="170" fontId="80" fillId="0" borderId="0" xfId="33" applyNumberFormat="1" applyAlignment="1">
      <alignment horizontal="right" vertical="top"/>
    </xf>
    <xf numFmtId="0" fontId="2" fillId="0" borderId="0" xfId="33" applyFont="1" applyAlignment="1">
      <alignment horizontal="center" vertical="top"/>
    </xf>
    <xf numFmtId="170" fontId="11" fillId="0" borderId="0" xfId="33" applyNumberFormat="1" applyFont="1" applyAlignment="1">
      <alignment horizontal="right" vertical="top"/>
    </xf>
    <xf numFmtId="170" fontId="2" fillId="0" borderId="0" xfId="33" applyNumberFormat="1" applyFont="1" applyAlignment="1">
      <alignment horizontal="right" vertical="top"/>
    </xf>
    <xf numFmtId="170" fontId="80" fillId="15" borderId="0" xfId="33" applyNumberFormat="1" applyFill="1" applyAlignment="1">
      <alignment horizontal="right" vertical="top"/>
    </xf>
    <xf numFmtId="170" fontId="2" fillId="15" borderId="0" xfId="33" applyNumberFormat="1" applyFont="1" applyFill="1" applyAlignment="1">
      <alignment horizontal="right" vertical="top"/>
    </xf>
    <xf numFmtId="0" fontId="2" fillId="15" borderId="0" xfId="33" applyFont="1" applyFill="1" applyAlignment="1">
      <alignment horizontal="right" vertical="center"/>
    </xf>
    <xf numFmtId="0" fontId="2" fillId="15" borderId="0" xfId="33" applyFont="1" applyFill="1" applyAlignment="1">
      <alignment horizontal="right" vertical="top"/>
    </xf>
    <xf numFmtId="0" fontId="28" fillId="15" borderId="0" xfId="33" applyFont="1" applyFill="1" applyAlignment="1">
      <alignment horizontal="justify" vertical="top"/>
    </xf>
    <xf numFmtId="0" fontId="80" fillId="15" borderId="0" xfId="33" applyFill="1" applyAlignment="1">
      <alignment horizontal="center" vertical="top"/>
    </xf>
    <xf numFmtId="0" fontId="80" fillId="0" borderId="0" xfId="33" applyAlignment="1">
      <alignment vertical="top"/>
    </xf>
    <xf numFmtId="0" fontId="2" fillId="0" borderId="0" xfId="33" applyFont="1" applyAlignment="1">
      <alignment horizontal="right" vertical="center"/>
    </xf>
    <xf numFmtId="0" fontId="28" fillId="0" borderId="0" xfId="33" applyFont="1" applyAlignment="1">
      <alignment horizontal="justify" vertical="top"/>
    </xf>
    <xf numFmtId="0" fontId="2" fillId="0" borderId="0" xfId="33" applyFont="1" applyAlignment="1">
      <alignment horizontal="justify" vertical="top" wrapText="1"/>
    </xf>
    <xf numFmtId="4" fontId="3" fillId="0" borderId="0" xfId="33" applyNumberFormat="1" applyFont="1" applyAlignment="1">
      <alignment horizontal="right" vertical="center"/>
    </xf>
    <xf numFmtId="170" fontId="2" fillId="0" borderId="0" xfId="33" applyNumberFormat="1" applyFont="1" applyAlignment="1">
      <alignment horizontal="right" vertical="center"/>
    </xf>
    <xf numFmtId="177" fontId="2" fillId="0" borderId="0" xfId="33" applyNumberFormat="1" applyFont="1" applyAlignment="1">
      <alignment horizontal="right" vertical="center"/>
    </xf>
    <xf numFmtId="4" fontId="3" fillId="15" borderId="0" xfId="33" applyNumberFormat="1" applyFont="1" applyFill="1" applyAlignment="1">
      <alignment horizontal="right" vertical="center"/>
    </xf>
    <xf numFmtId="170" fontId="2" fillId="15" borderId="0" xfId="33" applyNumberFormat="1" applyFont="1" applyFill="1" applyAlignment="1">
      <alignment horizontal="right" vertical="center"/>
    </xf>
    <xf numFmtId="177" fontId="2" fillId="15" borderId="0" xfId="33" applyNumberFormat="1" applyFont="1" applyFill="1" applyAlignment="1">
      <alignment horizontal="right" vertical="center"/>
    </xf>
    <xf numFmtId="0" fontId="2" fillId="15" borderId="0" xfId="33" applyFont="1" applyFill="1" applyAlignment="1">
      <alignment horizontal="center" vertical="top"/>
    </xf>
    <xf numFmtId="0" fontId="77" fillId="16" borderId="0" xfId="33" applyFont="1" applyFill="1" applyAlignment="1">
      <alignment wrapText="1"/>
    </xf>
    <xf numFmtId="4" fontId="77" fillId="10" borderId="0" xfId="33" applyNumberFormat="1" applyFont="1" applyFill="1" applyAlignment="1">
      <alignment horizontal="right" vertical="top" wrapText="1"/>
    </xf>
    <xf numFmtId="2" fontId="77" fillId="10" borderId="0" xfId="33" applyNumberFormat="1" applyFont="1" applyFill="1" applyAlignment="1">
      <alignment horizontal="right" vertical="top" wrapText="1"/>
    </xf>
    <xf numFmtId="0" fontId="77" fillId="10" borderId="0" xfId="33" applyFont="1" applyFill="1" applyAlignment="1">
      <alignment vertical="top" wrapText="1"/>
    </xf>
    <xf numFmtId="0" fontId="77" fillId="10" borderId="0" xfId="33" applyFont="1" applyFill="1" applyAlignment="1">
      <alignment horizontal="center" vertical="top" wrapText="1"/>
    </xf>
    <xf numFmtId="4" fontId="3" fillId="15" borderId="0" xfId="33" applyNumberFormat="1" applyFont="1" applyFill="1" applyAlignment="1">
      <alignment horizontal="right" vertical="top" wrapText="1"/>
    </xf>
    <xf numFmtId="0" fontId="100" fillId="15" borderId="0" xfId="50" applyFont="1" applyFill="1" applyAlignment="1">
      <alignment vertical="top" wrapText="1"/>
    </xf>
    <xf numFmtId="0" fontId="44" fillId="0" borderId="0" xfId="34" applyFont="1"/>
    <xf numFmtId="170" fontId="44" fillId="0" borderId="0" xfId="34" applyNumberFormat="1" applyFont="1" applyAlignment="1">
      <alignment vertical="top" wrapText="1"/>
    </xf>
    <xf numFmtId="170" fontId="44" fillId="0" borderId="0" xfId="34" applyNumberFormat="1" applyFont="1" applyAlignment="1">
      <alignment horizontal="right" vertical="top" wrapText="1"/>
    </xf>
    <xf numFmtId="0" fontId="44" fillId="0" borderId="0" xfId="34" applyFont="1" applyAlignment="1">
      <alignment vertical="top" wrapText="1"/>
    </xf>
    <xf numFmtId="0" fontId="44" fillId="0" borderId="0" xfId="34" applyFont="1" applyAlignment="1">
      <alignment horizontal="right" vertical="top" wrapText="1"/>
    </xf>
    <xf numFmtId="0" fontId="44" fillId="0" borderId="0" xfId="34" applyFont="1" applyAlignment="1">
      <alignment horizontal="justify" vertical="top" wrapText="1"/>
    </xf>
    <xf numFmtId="0" fontId="44" fillId="0" borderId="0" xfId="34" applyFont="1" applyAlignment="1">
      <alignment horizontal="left" vertical="top" wrapText="1"/>
    </xf>
    <xf numFmtId="170" fontId="88" fillId="0" borderId="0" xfId="34" applyNumberFormat="1" applyFont="1" applyAlignment="1">
      <alignment vertical="top" wrapText="1"/>
    </xf>
    <xf numFmtId="4" fontId="44" fillId="0" borderId="0" xfId="34" applyNumberFormat="1" applyFont="1" applyAlignment="1">
      <alignment vertical="top" wrapText="1"/>
    </xf>
    <xf numFmtId="4" fontId="44" fillId="0" borderId="0" xfId="34" applyNumberFormat="1" applyFont="1" applyAlignment="1">
      <alignment horizontal="right" vertical="top" wrapText="1"/>
    </xf>
    <xf numFmtId="0" fontId="88" fillId="0" borderId="0" xfId="34" applyFont="1" applyAlignment="1">
      <alignment horizontal="justify" vertical="top" wrapText="1"/>
    </xf>
    <xf numFmtId="170" fontId="44" fillId="0" borderId="0" xfId="51" applyNumberFormat="1" applyFont="1" applyAlignment="1">
      <alignment horizontal="right" vertical="top"/>
    </xf>
    <xf numFmtId="0" fontId="44" fillId="0" borderId="0" xfId="33" applyFont="1" applyAlignment="1">
      <alignment horizontal="center" vertical="top" wrapText="1"/>
    </xf>
    <xf numFmtId="4" fontId="44" fillId="0" borderId="0" xfId="33" applyNumberFormat="1" applyFont="1" applyAlignment="1">
      <alignment horizontal="right" vertical="top" wrapText="1"/>
    </xf>
    <xf numFmtId="0" fontId="101" fillId="0" borderId="0" xfId="33" applyFont="1" applyAlignment="1">
      <alignment horizontal="right" vertical="top" wrapText="1"/>
    </xf>
    <xf numFmtId="0" fontId="101" fillId="0" borderId="0" xfId="34" applyFont="1" applyAlignment="1" applyProtection="1">
      <alignment horizontal="right" vertical="top" wrapText="1"/>
      <protection hidden="1"/>
    </xf>
    <xf numFmtId="0" fontId="44" fillId="0" borderId="0" xfId="34" applyFont="1" applyAlignment="1" applyProtection="1">
      <alignment horizontal="right" vertical="top" wrapText="1"/>
      <protection hidden="1"/>
    </xf>
    <xf numFmtId="0" fontId="44" fillId="0" borderId="0" xfId="34" applyFont="1" applyAlignment="1" applyProtection="1">
      <alignment vertical="top" wrapText="1"/>
      <protection hidden="1"/>
    </xf>
    <xf numFmtId="0" fontId="102" fillId="0" borderId="0" xfId="52" applyFont="1" applyAlignment="1">
      <alignment vertical="top" wrapText="1"/>
    </xf>
    <xf numFmtId="1" fontId="44" fillId="0" borderId="0" xfId="33" applyNumberFormat="1" applyFont="1" applyAlignment="1">
      <alignment horizontal="right" vertical="top" wrapText="1"/>
    </xf>
    <xf numFmtId="0" fontId="90" fillId="0" borderId="0" xfId="52" applyFont="1" applyAlignment="1">
      <alignment vertical="top" wrapText="1"/>
    </xf>
    <xf numFmtId="0" fontId="44" fillId="0" borderId="0" xfId="34" applyFont="1" applyAlignment="1" applyProtection="1">
      <alignment horizontal="justify" vertical="top" wrapText="1"/>
      <protection hidden="1"/>
    </xf>
    <xf numFmtId="0" fontId="44" fillId="0" borderId="0" xfId="34" applyFont="1" applyAlignment="1" applyProtection="1">
      <alignment horizontal="left" vertical="top" wrapText="1"/>
      <protection hidden="1"/>
    </xf>
    <xf numFmtId="170" fontId="44" fillId="0" borderId="0" xfId="34" applyNumberFormat="1" applyFont="1" applyAlignment="1">
      <alignment horizontal="center" vertical="top" wrapText="1"/>
    </xf>
    <xf numFmtId="0" fontId="44" fillId="11" borderId="0" xfId="34" applyFont="1" applyFill="1" applyAlignment="1">
      <alignment horizontal="left" vertical="top" wrapText="1"/>
    </xf>
    <xf numFmtId="4" fontId="88" fillId="0" borderId="0" xfId="42" applyNumberFormat="1" applyFont="1" applyBorder="1" applyAlignment="1">
      <alignment horizontal="center" vertical="top"/>
    </xf>
    <xf numFmtId="174" fontId="88" fillId="0" borderId="0" xfId="42" applyNumberFormat="1" applyFont="1" applyBorder="1" applyAlignment="1">
      <alignment horizontal="center" vertical="top"/>
    </xf>
    <xf numFmtId="4" fontId="88" fillId="0" borderId="0" xfId="33" applyNumberFormat="1" applyFont="1" applyAlignment="1">
      <alignment horizontal="center" vertical="top" wrapText="1"/>
    </xf>
    <xf numFmtId="0" fontId="88" fillId="0" borderId="0" xfId="33" applyFont="1" applyAlignment="1">
      <alignment horizontal="center" vertical="top" wrapText="1"/>
    </xf>
    <xf numFmtId="4" fontId="88" fillId="0" borderId="2" xfId="42" applyNumberFormat="1" applyFont="1" applyBorder="1" applyAlignment="1">
      <alignment horizontal="center" vertical="top"/>
    </xf>
    <xf numFmtId="174" fontId="88" fillId="0" borderId="2" xfId="42" applyNumberFormat="1" applyFont="1" applyBorder="1" applyAlignment="1">
      <alignment horizontal="center" vertical="top"/>
    </xf>
    <xf numFmtId="4" fontId="88" fillId="0" borderId="2" xfId="33" applyNumberFormat="1" applyFont="1" applyBorder="1" applyAlignment="1">
      <alignment horizontal="center" vertical="top" wrapText="1"/>
    </xf>
    <xf numFmtId="0" fontId="88" fillId="0" borderId="2" xfId="33" applyFont="1" applyBorder="1" applyAlignment="1">
      <alignment horizontal="center" vertical="top" wrapText="1"/>
    </xf>
    <xf numFmtId="0" fontId="88" fillId="0" borderId="2" xfId="33" applyFont="1" applyBorder="1" applyAlignment="1">
      <alignment vertical="top" wrapText="1"/>
    </xf>
    <xf numFmtId="0" fontId="88" fillId="0" borderId="2" xfId="33" applyFont="1" applyBorder="1" applyAlignment="1">
      <alignment vertical="top"/>
    </xf>
    <xf numFmtId="170" fontId="44" fillId="0" borderId="12" xfId="34" applyNumberFormat="1" applyFont="1" applyBorder="1" applyAlignment="1">
      <alignment horizontal="center" vertical="top" wrapText="1"/>
    </xf>
    <xf numFmtId="170" fontId="44" fillId="0" borderId="3" xfId="34" applyNumberFormat="1" applyFont="1" applyBorder="1" applyAlignment="1">
      <alignment horizontal="center" vertical="top" wrapText="1"/>
    </xf>
    <xf numFmtId="4" fontId="44" fillId="0" borderId="3" xfId="34" applyNumberFormat="1" applyFont="1" applyBorder="1" applyAlignment="1">
      <alignment vertical="top" wrapText="1"/>
    </xf>
    <xf numFmtId="4" fontId="44" fillId="0" borderId="3" xfId="34" applyNumberFormat="1" applyFont="1" applyBorder="1" applyAlignment="1">
      <alignment horizontal="right" vertical="top" wrapText="1"/>
    </xf>
    <xf numFmtId="0" fontId="44" fillId="0" borderId="3" xfId="34" applyFont="1" applyBorder="1" applyAlignment="1">
      <alignment horizontal="justify" vertical="top" wrapText="1"/>
    </xf>
    <xf numFmtId="0" fontId="44" fillId="0" borderId="11" xfId="34" applyFont="1" applyBorder="1" applyAlignment="1">
      <alignment vertical="top" wrapText="1"/>
    </xf>
    <xf numFmtId="170" fontId="44" fillId="9" borderId="10" xfId="34" applyNumberFormat="1" applyFont="1" applyFill="1" applyBorder="1" applyAlignment="1">
      <alignment horizontal="center" vertical="top" wrapText="1"/>
    </xf>
    <xf numFmtId="170" fontId="44" fillId="9" borderId="9" xfId="34" applyNumberFormat="1" applyFont="1" applyFill="1" applyBorder="1" applyAlignment="1">
      <alignment horizontal="center" vertical="top" wrapText="1"/>
    </xf>
    <xf numFmtId="4" fontId="44" fillId="9" borderId="9" xfId="34" applyNumberFormat="1" applyFont="1" applyFill="1" applyBorder="1" applyAlignment="1">
      <alignment vertical="top" wrapText="1"/>
    </xf>
    <xf numFmtId="4" fontId="44" fillId="9" borderId="9" xfId="34" applyNumberFormat="1" applyFont="1" applyFill="1" applyBorder="1" applyAlignment="1">
      <alignment horizontal="right" vertical="top" wrapText="1"/>
    </xf>
    <xf numFmtId="0" fontId="44" fillId="9" borderId="9" xfId="34" applyFont="1" applyFill="1" applyBorder="1" applyAlignment="1">
      <alignment horizontal="justify" vertical="top" wrapText="1"/>
    </xf>
    <xf numFmtId="0" fontId="44" fillId="9" borderId="8" xfId="34" applyFont="1" applyFill="1" applyBorder="1" applyAlignment="1">
      <alignment vertical="top" wrapText="1"/>
    </xf>
    <xf numFmtId="170" fontId="44" fillId="9" borderId="6" xfId="34" applyNumberFormat="1" applyFont="1" applyFill="1" applyBorder="1" applyAlignment="1">
      <alignment horizontal="right" vertical="top" wrapText="1"/>
    </xf>
    <xf numFmtId="170" fontId="44" fillId="9" borderId="2" xfId="34" applyNumberFormat="1" applyFont="1" applyFill="1" applyBorder="1" applyAlignment="1">
      <alignment horizontal="right" vertical="top" wrapText="1"/>
    </xf>
    <xf numFmtId="4" fontId="44" fillId="9" borderId="2" xfId="34" applyNumberFormat="1" applyFont="1" applyFill="1" applyBorder="1" applyAlignment="1">
      <alignment vertical="top" wrapText="1"/>
    </xf>
    <xf numFmtId="4" fontId="44" fillId="9" borderId="2" xfId="34" applyNumberFormat="1" applyFont="1" applyFill="1" applyBorder="1" applyAlignment="1">
      <alignment horizontal="right" vertical="top" wrapText="1"/>
    </xf>
    <xf numFmtId="0" fontId="88" fillId="9" borderId="2" xfId="34" applyFont="1" applyFill="1" applyBorder="1" applyAlignment="1">
      <alignment horizontal="left" vertical="top" wrapText="1"/>
    </xf>
    <xf numFmtId="0" fontId="88" fillId="9" borderId="5" xfId="34" applyFont="1" applyFill="1" applyBorder="1" applyAlignment="1">
      <alignment vertical="top" wrapText="1"/>
    </xf>
    <xf numFmtId="0" fontId="103" fillId="0" borderId="0" xfId="33" applyFont="1"/>
    <xf numFmtId="170" fontId="104" fillId="0" borderId="0" xfId="33" applyNumberFormat="1" applyFont="1"/>
    <xf numFmtId="0" fontId="104" fillId="0" borderId="0" xfId="33" applyFont="1"/>
    <xf numFmtId="170" fontId="2" fillId="0" borderId="0" xfId="42" applyNumberFormat="1" applyFont="1" applyFill="1" applyBorder="1" applyAlignment="1" applyProtection="1">
      <alignment vertical="top"/>
    </xf>
    <xf numFmtId="1" fontId="2" fillId="0" borderId="0" xfId="33" applyNumberFormat="1" applyFont="1" applyAlignment="1">
      <alignment horizontal="right" vertical="top" wrapText="1"/>
    </xf>
    <xf numFmtId="0" fontId="2" fillId="0" borderId="0" xfId="33" applyFont="1" applyAlignment="1">
      <alignment horizontal="center" vertical="top" wrapText="1"/>
    </xf>
    <xf numFmtId="170" fontId="2" fillId="0" borderId="0" xfId="51" applyNumberFormat="1" applyAlignment="1">
      <alignment vertical="top"/>
    </xf>
    <xf numFmtId="0" fontId="97" fillId="0" borderId="0" xfId="52" applyAlignment="1">
      <alignment vertical="top" wrapText="1"/>
    </xf>
    <xf numFmtId="0" fontId="76" fillId="0" borderId="0" xfId="34"/>
    <xf numFmtId="0" fontId="2" fillId="0" borderId="0" xfId="33" applyFont="1" applyAlignment="1">
      <alignment vertical="top"/>
    </xf>
    <xf numFmtId="0" fontId="2" fillId="0" borderId="0" xfId="33" applyFont="1" applyAlignment="1">
      <alignment horizontal="center"/>
    </xf>
    <xf numFmtId="0" fontId="106" fillId="0" borderId="0" xfId="52" applyFont="1" applyAlignment="1">
      <alignment vertical="top" wrapText="1"/>
    </xf>
    <xf numFmtId="4" fontId="77" fillId="0" borderId="0" xfId="42" applyNumberFormat="1" applyFont="1" applyBorder="1" applyAlignment="1">
      <alignment horizontal="center" vertical="top"/>
    </xf>
    <xf numFmtId="174" fontId="77" fillId="0" borderId="0" xfId="42" applyNumberFormat="1" applyFont="1" applyBorder="1" applyAlignment="1">
      <alignment horizontal="center" vertical="top"/>
    </xf>
    <xf numFmtId="4" fontId="77" fillId="0" borderId="0" xfId="33" applyNumberFormat="1" applyFont="1" applyAlignment="1">
      <alignment horizontal="center" vertical="top" wrapText="1"/>
    </xf>
    <xf numFmtId="4" fontId="77" fillId="0" borderId="2" xfId="42" applyNumberFormat="1" applyFont="1" applyBorder="1" applyAlignment="1">
      <alignment horizontal="center" vertical="top"/>
    </xf>
    <xf numFmtId="174" fontId="77" fillId="0" borderId="2" xfId="42" applyNumberFormat="1" applyFont="1" applyBorder="1" applyAlignment="1">
      <alignment horizontal="center" vertical="top"/>
    </xf>
    <xf numFmtId="4" fontId="77" fillId="0" borderId="2" xfId="33" applyNumberFormat="1" applyFont="1" applyBorder="1" applyAlignment="1">
      <alignment horizontal="center" vertical="top" wrapText="1"/>
    </xf>
    <xf numFmtId="0" fontId="77" fillId="0" borderId="2" xfId="33" applyFont="1" applyBorder="1" applyAlignment="1">
      <alignment horizontal="center" vertical="top" wrapText="1"/>
    </xf>
    <xf numFmtId="0" fontId="77" fillId="0" borderId="2" xfId="33" applyFont="1" applyBorder="1" applyAlignment="1">
      <alignment vertical="top" wrapText="1"/>
    </xf>
    <xf numFmtId="0" fontId="77" fillId="0" borderId="2" xfId="33" applyFont="1" applyBorder="1" applyAlignment="1">
      <alignment vertical="top"/>
    </xf>
    <xf numFmtId="0" fontId="16" fillId="0" borderId="0" xfId="34" applyFont="1"/>
    <xf numFmtId="170" fontId="16" fillId="0" borderId="0" xfId="34" applyNumberFormat="1" applyFont="1" applyAlignment="1">
      <alignment vertical="top" wrapText="1"/>
    </xf>
    <xf numFmtId="170" fontId="16" fillId="0" borderId="0" xfId="34" applyNumberFormat="1" applyFont="1" applyAlignment="1">
      <alignment horizontal="right" vertical="top" wrapText="1"/>
    </xf>
    <xf numFmtId="0" fontId="16" fillId="0" borderId="0" xfId="34" applyFont="1" applyAlignment="1">
      <alignment vertical="top" wrapText="1"/>
    </xf>
    <xf numFmtId="0" fontId="16" fillId="0" borderId="0" xfId="34" applyFont="1" applyAlignment="1">
      <alignment horizontal="right" vertical="top" wrapText="1"/>
    </xf>
    <xf numFmtId="0" fontId="16" fillId="0" borderId="0" xfId="34" applyFont="1" applyAlignment="1">
      <alignment horizontal="justify" vertical="top" wrapText="1"/>
    </xf>
    <xf numFmtId="170" fontId="16" fillId="0" borderId="0" xfId="34" applyNumberFormat="1" applyFont="1" applyAlignment="1">
      <alignment horizontal="center" vertical="top" wrapText="1"/>
    </xf>
    <xf numFmtId="4" fontId="16" fillId="0" borderId="0" xfId="34" applyNumberFormat="1" applyFont="1" applyAlignment="1">
      <alignment vertical="top" wrapText="1"/>
    </xf>
    <xf numFmtId="4" fontId="16" fillId="0" borderId="0" xfId="34" applyNumberFormat="1" applyFont="1" applyAlignment="1">
      <alignment horizontal="right" vertical="top" wrapText="1"/>
    </xf>
    <xf numFmtId="0" fontId="16" fillId="11" borderId="0" xfId="34" applyFont="1" applyFill="1" applyAlignment="1">
      <alignment horizontal="left" vertical="top" wrapText="1"/>
    </xf>
    <xf numFmtId="170" fontId="16" fillId="0" borderId="3" xfId="34" applyNumberFormat="1" applyFont="1" applyBorder="1" applyAlignment="1">
      <alignment horizontal="center" vertical="top" wrapText="1"/>
    </xf>
    <xf numFmtId="4" fontId="16" fillId="0" borderId="3" xfId="34" applyNumberFormat="1" applyFont="1" applyBorder="1" applyAlignment="1">
      <alignment vertical="top" wrapText="1"/>
    </xf>
    <xf numFmtId="4" fontId="16" fillId="0" borderId="3" xfId="34" applyNumberFormat="1" applyFont="1" applyBorder="1" applyAlignment="1">
      <alignment horizontal="right" vertical="top" wrapText="1"/>
    </xf>
    <xf numFmtId="0" fontId="16" fillId="0" borderId="3" xfId="34" applyFont="1" applyBorder="1" applyAlignment="1">
      <alignment horizontal="justify" vertical="top" wrapText="1"/>
    </xf>
    <xf numFmtId="0" fontId="16" fillId="0" borderId="11" xfId="34" applyFont="1" applyBorder="1" applyAlignment="1">
      <alignment vertical="top" wrapText="1"/>
    </xf>
    <xf numFmtId="170" fontId="16" fillId="9" borderId="0" xfId="34" applyNumberFormat="1" applyFont="1" applyFill="1" applyAlignment="1">
      <alignment horizontal="center" vertical="top" wrapText="1"/>
    </xf>
    <xf numFmtId="4" fontId="16" fillId="9" borderId="0" xfId="34" applyNumberFormat="1" applyFont="1" applyFill="1" applyAlignment="1">
      <alignment vertical="top" wrapText="1"/>
    </xf>
    <xf numFmtId="4" fontId="16" fillId="9" borderId="0" xfId="34" applyNumberFormat="1" applyFont="1" applyFill="1" applyAlignment="1">
      <alignment horizontal="right" vertical="top" wrapText="1"/>
    </xf>
    <xf numFmtId="170" fontId="16" fillId="9" borderId="9" xfId="34" applyNumberFormat="1" applyFont="1" applyFill="1" applyBorder="1" applyAlignment="1">
      <alignment horizontal="center" vertical="top" wrapText="1"/>
    </xf>
    <xf numFmtId="4" fontId="16" fillId="9" borderId="9" xfId="34" applyNumberFormat="1" applyFont="1" applyFill="1" applyBorder="1" applyAlignment="1">
      <alignment vertical="top" wrapText="1"/>
    </xf>
    <xf numFmtId="4" fontId="16" fillId="9" borderId="9" xfId="34" applyNumberFormat="1" applyFont="1" applyFill="1" applyBorder="1" applyAlignment="1">
      <alignment horizontal="right" vertical="top" wrapText="1"/>
    </xf>
    <xf numFmtId="0" fontId="16" fillId="9" borderId="9" xfId="34" applyFont="1" applyFill="1" applyBorder="1" applyAlignment="1">
      <alignment horizontal="justify" vertical="top" wrapText="1"/>
    </xf>
    <xf numFmtId="0" fontId="16" fillId="9" borderId="8" xfId="34" applyFont="1" applyFill="1" applyBorder="1" applyAlignment="1">
      <alignment vertical="top" wrapText="1"/>
    </xf>
    <xf numFmtId="170" fontId="16" fillId="9" borderId="0" xfId="34" applyNumberFormat="1" applyFont="1" applyFill="1" applyAlignment="1">
      <alignment horizontal="right" vertical="top" wrapText="1"/>
    </xf>
    <xf numFmtId="170" fontId="16" fillId="9" borderId="2" xfId="34" applyNumberFormat="1" applyFont="1" applyFill="1" applyBorder="1" applyAlignment="1">
      <alignment horizontal="right" vertical="top" wrapText="1"/>
    </xf>
    <xf numFmtId="4" fontId="16" fillId="9" borderId="2" xfId="34" applyNumberFormat="1" applyFont="1" applyFill="1" applyBorder="1" applyAlignment="1">
      <alignment vertical="top" wrapText="1"/>
    </xf>
    <xf numFmtId="4" fontId="16" fillId="9" borderId="2" xfId="34" applyNumberFormat="1" applyFont="1" applyFill="1" applyBorder="1" applyAlignment="1">
      <alignment horizontal="right" vertical="top" wrapText="1"/>
    </xf>
    <xf numFmtId="0" fontId="77" fillId="9" borderId="2" xfId="34" applyFont="1" applyFill="1" applyBorder="1" applyAlignment="1">
      <alignment horizontal="justify" vertical="top" wrapText="1"/>
    </xf>
    <xf numFmtId="0" fontId="77" fillId="9" borderId="5" xfId="34" applyFont="1" applyFill="1" applyBorder="1" applyAlignment="1">
      <alignment vertical="top" wrapText="1"/>
    </xf>
    <xf numFmtId="0" fontId="2" fillId="0" borderId="0" xfId="51"/>
    <xf numFmtId="0" fontId="2" fillId="0" borderId="0" xfId="51" applyAlignment="1">
      <alignment horizontal="center" vertical="top"/>
    </xf>
    <xf numFmtId="0" fontId="2" fillId="0" borderId="0" xfId="51" applyAlignment="1">
      <alignment horizontal="left" vertical="top"/>
    </xf>
    <xf numFmtId="178" fontId="107" fillId="0" borderId="0" xfId="40" applyNumberFormat="1" applyFont="1" applyFill="1" applyBorder="1" applyAlignment="1">
      <alignment horizontal="right" vertical="top" wrapText="1"/>
    </xf>
    <xf numFmtId="170" fontId="107" fillId="0" borderId="0" xfId="40" applyNumberFormat="1" applyFont="1" applyFill="1" applyBorder="1" applyAlignment="1">
      <alignment horizontal="right" vertical="top" wrapText="1"/>
    </xf>
    <xf numFmtId="0" fontId="28" fillId="0" borderId="0" xfId="53" applyFont="1" applyAlignment="1">
      <alignment vertical="top" wrapText="1"/>
    </xf>
    <xf numFmtId="178" fontId="87" fillId="0" borderId="0" xfId="40" applyNumberFormat="1" applyFont="1" applyFill="1" applyBorder="1" applyAlignment="1">
      <alignment horizontal="right" vertical="top" wrapText="1"/>
    </xf>
    <xf numFmtId="170" fontId="87" fillId="0" borderId="0" xfId="40" applyNumberFormat="1" applyFont="1" applyFill="1" applyBorder="1" applyAlignment="1">
      <alignment horizontal="right" vertical="top" wrapText="1"/>
    </xf>
    <xf numFmtId="0" fontId="2" fillId="0" borderId="0" xfId="53" applyFont="1" applyAlignment="1">
      <alignment vertical="top" wrapText="1"/>
    </xf>
    <xf numFmtId="178" fontId="87" fillId="0" borderId="17" xfId="40" applyNumberFormat="1" applyFont="1" applyFill="1" applyBorder="1" applyAlignment="1">
      <alignment horizontal="right" vertical="top" wrapText="1"/>
    </xf>
    <xf numFmtId="170" fontId="87" fillId="0" borderId="17" xfId="40" applyNumberFormat="1" applyFont="1" applyFill="1" applyBorder="1" applyAlignment="1">
      <alignment horizontal="right" vertical="top" wrapText="1"/>
    </xf>
    <xf numFmtId="0" fontId="2" fillId="0" borderId="17" xfId="33" applyFont="1" applyBorder="1" applyAlignment="1">
      <alignment horizontal="right" vertical="top" wrapText="1"/>
    </xf>
    <xf numFmtId="0" fontId="2" fillId="0" borderId="17" xfId="53" applyFont="1" applyBorder="1" applyAlignment="1">
      <alignment vertical="top" wrapText="1"/>
    </xf>
    <xf numFmtId="179" fontId="107" fillId="0" borderId="0" xfId="40" applyNumberFormat="1" applyFont="1" applyFill="1" applyBorder="1" applyAlignment="1">
      <alignment horizontal="right" vertical="top" wrapText="1"/>
    </xf>
    <xf numFmtId="170" fontId="9" fillId="0" borderId="0" xfId="33" applyNumberFormat="1" applyFont="1" applyAlignment="1">
      <alignment horizontal="right" vertical="top" wrapText="1"/>
    </xf>
    <xf numFmtId="0" fontId="108" fillId="0" borderId="0" xfId="33" quotePrefix="1" applyFont="1" applyAlignment="1">
      <alignment vertical="top" wrapText="1"/>
    </xf>
    <xf numFmtId="171" fontId="88" fillId="0" borderId="0" xfId="33" applyNumberFormat="1" applyFont="1" applyAlignment="1">
      <alignment horizontal="right"/>
    </xf>
    <xf numFmtId="0" fontId="109" fillId="0" borderId="0" xfId="33" applyFont="1" applyAlignment="1">
      <alignment horizontal="right"/>
    </xf>
    <xf numFmtId="0" fontId="109" fillId="0" borderId="0" xfId="33" applyFont="1" applyAlignment="1">
      <alignment horizontal="right" wrapText="1"/>
    </xf>
    <xf numFmtId="0" fontId="109" fillId="0" borderId="0" xfId="33" applyFont="1" applyAlignment="1">
      <alignment vertical="top" wrapText="1"/>
    </xf>
    <xf numFmtId="0" fontId="109" fillId="0" borderId="0" xfId="33" applyFont="1" applyAlignment="1">
      <alignment horizontal="left" vertical="top"/>
    </xf>
    <xf numFmtId="0" fontId="109" fillId="0" borderId="3" xfId="33" applyFont="1" applyBorder="1" applyAlignment="1">
      <alignment horizontal="right"/>
    </xf>
    <xf numFmtId="0" fontId="109" fillId="0" borderId="3" xfId="33" applyFont="1" applyBorder="1" applyAlignment="1">
      <alignment horizontal="right" wrapText="1"/>
    </xf>
    <xf numFmtId="0" fontId="109" fillId="0" borderId="3" xfId="33" applyFont="1" applyBorder="1" applyAlignment="1">
      <alignment vertical="top" wrapText="1"/>
    </xf>
    <xf numFmtId="171" fontId="9" fillId="0" borderId="0" xfId="33" applyNumberFormat="1" applyFont="1" applyAlignment="1">
      <alignment horizontal="right"/>
    </xf>
    <xf numFmtId="0" fontId="9" fillId="0" borderId="0" xfId="33" applyFont="1" applyAlignment="1">
      <alignment horizontal="right" wrapText="1"/>
    </xf>
    <xf numFmtId="4" fontId="9" fillId="0" borderId="0" xfId="33" applyNumberFormat="1" applyFont="1" applyAlignment="1">
      <alignment horizontal="right"/>
    </xf>
    <xf numFmtId="0" fontId="110" fillId="0" borderId="0" xfId="33" applyFont="1" applyAlignment="1">
      <alignment vertical="top" wrapText="1"/>
    </xf>
    <xf numFmtId="0" fontId="75" fillId="0" borderId="0" xfId="33" applyFont="1" applyAlignment="1">
      <alignment vertical="top" wrapText="1"/>
    </xf>
    <xf numFmtId="4" fontId="111" fillId="0" borderId="0" xfId="42" applyNumberFormat="1" applyFont="1" applyBorder="1" applyAlignment="1">
      <alignment horizontal="center" vertical="top" wrapText="1"/>
    </xf>
    <xf numFmtId="174" fontId="111" fillId="0" borderId="0" xfId="42" applyNumberFormat="1" applyFont="1" applyBorder="1" applyAlignment="1">
      <alignment horizontal="center" vertical="top" wrapText="1"/>
    </xf>
    <xf numFmtId="4" fontId="112" fillId="0" borderId="0" xfId="33" applyNumberFormat="1" applyFont="1" applyAlignment="1">
      <alignment horizontal="right" vertical="top" wrapText="1"/>
    </xf>
    <xf numFmtId="0" fontId="112" fillId="0" borderId="0" xfId="33" applyFont="1" applyAlignment="1">
      <alignment horizontal="right" vertical="top" wrapText="1"/>
    </xf>
    <xf numFmtId="0" fontId="112" fillId="0" borderId="0" xfId="33" applyFont="1" applyAlignment="1">
      <alignment vertical="top" wrapText="1"/>
    </xf>
    <xf numFmtId="0" fontId="94" fillId="0" borderId="0" xfId="51" applyFont="1" applyAlignment="1">
      <alignment vertical="top" wrapText="1"/>
    </xf>
    <xf numFmtId="0" fontId="16" fillId="0" borderId="0" xfId="34" applyFont="1" applyAlignment="1">
      <alignment horizontal="left" vertical="top" wrapText="1"/>
    </xf>
    <xf numFmtId="0" fontId="75" fillId="0" borderId="0" xfId="54" applyFont="1" applyAlignment="1">
      <alignment vertical="top" wrapText="1"/>
    </xf>
    <xf numFmtId="4" fontId="75" fillId="0" borderId="0" xfId="42" applyNumberFormat="1" applyFont="1" applyBorder="1" applyAlignment="1">
      <alignment horizontal="right" vertical="top" wrapText="1"/>
    </xf>
    <xf numFmtId="2" fontId="75" fillId="0" borderId="0" xfId="42" applyNumberFormat="1" applyFont="1" applyBorder="1" applyAlignment="1">
      <alignment horizontal="right" vertical="top" wrapText="1"/>
    </xf>
    <xf numFmtId="180" fontId="75" fillId="0" borderId="0" xfId="54" applyNumberFormat="1" applyFont="1" applyAlignment="1">
      <alignment horizontal="center" vertical="top" wrapText="1"/>
    </xf>
    <xf numFmtId="0" fontId="75" fillId="0" borderId="0" xfId="54" applyFont="1" applyAlignment="1">
      <alignment horizontal="center" vertical="top" wrapText="1"/>
    </xf>
    <xf numFmtId="4" fontId="74" fillId="0" borderId="0" xfId="42" applyNumberFormat="1" applyFont="1" applyBorder="1" applyAlignment="1">
      <alignment horizontal="right" vertical="top" wrapText="1"/>
    </xf>
    <xf numFmtId="0" fontId="74" fillId="0" borderId="0" xfId="54" applyFont="1" applyAlignment="1">
      <alignment vertical="top" wrapText="1"/>
    </xf>
    <xf numFmtId="171" fontId="74" fillId="0" borderId="0" xfId="42" applyNumberFormat="1" applyFont="1" applyBorder="1" applyAlignment="1">
      <alignment horizontal="right" vertical="top" wrapText="1"/>
    </xf>
    <xf numFmtId="0" fontId="113" fillId="0" borderId="0" xfId="54" applyFont="1" applyAlignment="1">
      <alignment vertical="top" wrapText="1"/>
    </xf>
    <xf numFmtId="2" fontId="113" fillId="0" borderId="0" xfId="42" applyNumberFormat="1" applyFont="1" applyBorder="1" applyAlignment="1">
      <alignment horizontal="right" vertical="top" wrapText="1"/>
    </xf>
    <xf numFmtId="180" fontId="113" fillId="0" borderId="0" xfId="54" applyNumberFormat="1" applyFont="1" applyAlignment="1">
      <alignment horizontal="center" vertical="top" wrapText="1"/>
    </xf>
    <xf numFmtId="0" fontId="113" fillId="0" borderId="0" xfId="54" applyFont="1" applyAlignment="1">
      <alignment horizontal="center" vertical="top" wrapText="1"/>
    </xf>
    <xf numFmtId="4" fontId="75" fillId="0" borderId="0" xfId="42" applyNumberFormat="1" applyFont="1" applyFill="1" applyBorder="1" applyAlignment="1">
      <alignment horizontal="right" vertical="top" wrapText="1"/>
    </xf>
    <xf numFmtId="0" fontId="114" fillId="0" borderId="0" xfId="54" applyFont="1" applyAlignment="1">
      <alignment vertical="top" wrapText="1"/>
    </xf>
    <xf numFmtId="4" fontId="3" fillId="0" borderId="0" xfId="42" applyNumberFormat="1" applyFont="1" applyBorder="1" applyAlignment="1">
      <alignment horizontal="right" vertical="top" wrapText="1"/>
    </xf>
    <xf numFmtId="171" fontId="3" fillId="0" borderId="0" xfId="42" applyNumberFormat="1" applyFont="1" applyBorder="1" applyAlignment="1">
      <alignment horizontal="right" vertical="top" wrapText="1"/>
    </xf>
    <xf numFmtId="171" fontId="75" fillId="0" borderId="0" xfId="42" applyNumberFormat="1" applyFont="1" applyBorder="1" applyAlignment="1">
      <alignment horizontal="right" vertical="top" wrapText="1"/>
    </xf>
    <xf numFmtId="0" fontId="115" fillId="0" borderId="0" xfId="54" applyFont="1" applyAlignment="1">
      <alignment horizontal="center" vertical="top" wrapText="1"/>
    </xf>
    <xf numFmtId="4" fontId="113" fillId="0" borderId="0" xfId="42" applyNumberFormat="1" applyFont="1" applyBorder="1" applyAlignment="1">
      <alignment horizontal="right" vertical="top" wrapText="1"/>
    </xf>
    <xf numFmtId="0" fontId="116" fillId="0" borderId="0" xfId="54" applyFont="1" applyAlignment="1">
      <alignment vertical="top" wrapText="1"/>
    </xf>
    <xf numFmtId="2" fontId="75" fillId="0" borderId="0" xfId="42" applyNumberFormat="1" applyFont="1" applyBorder="1" applyAlignment="1">
      <alignment horizontal="center" vertical="top" wrapText="1"/>
    </xf>
    <xf numFmtId="179" fontId="74" fillId="0" borderId="0" xfId="42" applyNumberFormat="1" applyFont="1" applyBorder="1" applyAlignment="1">
      <alignment horizontal="right" vertical="top" wrapText="1"/>
    </xf>
    <xf numFmtId="0" fontId="3" fillId="0" borderId="0" xfId="54" applyAlignment="1">
      <alignment vertical="top" wrapText="1"/>
    </xf>
    <xf numFmtId="2" fontId="75" fillId="0" borderId="0" xfId="54" applyNumberFormat="1" applyFont="1" applyAlignment="1">
      <alignment horizontal="right" vertical="top" wrapText="1"/>
    </xf>
    <xf numFmtId="0" fontId="9" fillId="0" borderId="0" xfId="54" applyFont="1" applyAlignment="1">
      <alignment vertical="top" wrapText="1"/>
    </xf>
    <xf numFmtId="0" fontId="117" fillId="0" borderId="0" xfId="54" applyFont="1" applyAlignment="1">
      <alignment horizontal="center" vertical="top" wrapText="1"/>
    </xf>
    <xf numFmtId="0" fontId="118" fillId="0" borderId="0" xfId="54" applyFont="1" applyAlignment="1">
      <alignment vertical="top" wrapText="1"/>
    </xf>
    <xf numFmtId="4" fontId="112" fillId="0" borderId="0" xfId="42" applyNumberFormat="1" applyFont="1" applyBorder="1" applyAlignment="1">
      <alignment horizontal="right" vertical="top" wrapText="1"/>
    </xf>
    <xf numFmtId="0" fontId="112" fillId="0" borderId="0" xfId="54" applyFont="1" applyAlignment="1">
      <alignment vertical="top" wrapText="1"/>
    </xf>
    <xf numFmtId="2" fontId="112" fillId="0" borderId="0" xfId="42" applyNumberFormat="1" applyFont="1" applyBorder="1" applyAlignment="1">
      <alignment horizontal="right" vertical="top" wrapText="1"/>
    </xf>
    <xf numFmtId="180" fontId="112" fillId="0" borderId="0" xfId="54" applyNumberFormat="1" applyFont="1" applyAlignment="1">
      <alignment horizontal="center" vertical="top" wrapText="1"/>
    </xf>
    <xf numFmtId="0" fontId="112" fillId="0" borderId="0" xfId="54" applyFont="1" applyAlignment="1">
      <alignment horizontal="center" vertical="top" wrapText="1"/>
    </xf>
    <xf numFmtId="4" fontId="112" fillId="10" borderId="0" xfId="42" applyNumberFormat="1" applyFont="1" applyFill="1" applyBorder="1" applyAlignment="1">
      <alignment horizontal="right" vertical="top" wrapText="1"/>
    </xf>
    <xf numFmtId="0" fontId="112" fillId="10" borderId="0" xfId="54" applyFont="1" applyFill="1" applyAlignment="1">
      <alignment vertical="top" wrapText="1"/>
    </xf>
    <xf numFmtId="2" fontId="112" fillId="10" borderId="0" xfId="42" applyNumberFormat="1" applyFont="1" applyFill="1" applyBorder="1" applyAlignment="1">
      <alignment horizontal="right" vertical="top" wrapText="1"/>
    </xf>
    <xf numFmtId="180" fontId="112" fillId="10" borderId="0" xfId="54" applyNumberFormat="1" applyFont="1" applyFill="1" applyAlignment="1">
      <alignment horizontal="center" vertical="top" wrapText="1"/>
    </xf>
    <xf numFmtId="0" fontId="112" fillId="10" borderId="0" xfId="54" applyFont="1" applyFill="1" applyAlignment="1">
      <alignment horizontal="center" vertical="top" wrapText="1"/>
    </xf>
    <xf numFmtId="0" fontId="113" fillId="10" borderId="0" xfId="54" applyFont="1" applyFill="1" applyAlignment="1">
      <alignment vertical="top" wrapText="1"/>
    </xf>
    <xf numFmtId="0" fontId="2" fillId="0" borderId="0" xfId="34" applyFont="1" applyAlignment="1">
      <alignment horizontal="center" vertical="top" wrapText="1"/>
    </xf>
    <xf numFmtId="0" fontId="2" fillId="0" borderId="0" xfId="34" applyFont="1" applyAlignment="1">
      <alignment horizontal="justify" vertical="top" wrapText="1"/>
    </xf>
    <xf numFmtId="4" fontId="112" fillId="0" borderId="0" xfId="42" applyNumberFormat="1" applyFont="1" applyFill="1" applyBorder="1" applyAlignment="1">
      <alignment horizontal="right" vertical="top" wrapText="1"/>
    </xf>
    <xf numFmtId="2" fontId="112" fillId="0" borderId="0" xfId="42" applyNumberFormat="1" applyFont="1" applyFill="1" applyBorder="1" applyAlignment="1">
      <alignment horizontal="right" vertical="top" wrapText="1"/>
    </xf>
    <xf numFmtId="4" fontId="2" fillId="9" borderId="0" xfId="34" applyNumberFormat="1" applyFont="1" applyFill="1" applyAlignment="1">
      <alignment horizontal="center" vertical="top" wrapText="1"/>
    </xf>
    <xf numFmtId="4" fontId="2" fillId="9" borderId="0" xfId="34" applyNumberFormat="1" applyFont="1" applyFill="1" applyAlignment="1">
      <alignment horizontal="right" vertical="top" wrapText="1"/>
    </xf>
    <xf numFmtId="0" fontId="99" fillId="9" borderId="0" xfId="34" applyFont="1" applyFill="1" applyAlignment="1">
      <alignment horizontal="justify" vertical="top" wrapText="1"/>
    </xf>
    <xf numFmtId="0" fontId="28" fillId="9" borderId="0" xfId="34" applyFont="1" applyFill="1" applyAlignment="1">
      <alignment vertical="top" wrapText="1"/>
    </xf>
    <xf numFmtId="0" fontId="2" fillId="0" borderId="0" xfId="34" applyFont="1" applyAlignment="1">
      <alignment horizontal="center"/>
    </xf>
    <xf numFmtId="0" fontId="2" fillId="0" borderId="0" xfId="34" applyFont="1" applyAlignment="1">
      <alignment horizontal="right"/>
    </xf>
    <xf numFmtId="0" fontId="2" fillId="0" borderId="0" xfId="34" applyFont="1" applyAlignment="1">
      <alignment horizontal="justify" vertical="top"/>
    </xf>
    <xf numFmtId="0" fontId="2" fillId="0" borderId="0" xfId="34" applyFont="1" applyAlignment="1">
      <alignment vertical="top"/>
    </xf>
    <xf numFmtId="0" fontId="2" fillId="0" borderId="0" xfId="34" applyFont="1" applyAlignment="1">
      <alignment horizontal="left" vertical="top"/>
    </xf>
    <xf numFmtId="171" fontId="2" fillId="0" borderId="0" xfId="34" applyNumberFormat="1" applyFont="1" applyAlignment="1">
      <alignment horizontal="center"/>
    </xf>
    <xf numFmtId="0" fontId="28" fillId="0" borderId="0" xfId="34" applyFont="1" applyAlignment="1">
      <alignment horizontal="justify" vertical="top"/>
    </xf>
    <xf numFmtId="171" fontId="2" fillId="0" borderId="0" xfId="34" applyNumberFormat="1" applyFont="1" applyAlignment="1">
      <alignment horizontal="right"/>
    </xf>
    <xf numFmtId="171" fontId="2" fillId="0" borderId="0" xfId="55" applyNumberFormat="1" applyFont="1" applyFill="1" applyBorder="1" applyAlignment="1" applyProtection="1">
      <alignment horizontal="right"/>
    </xf>
    <xf numFmtId="2" fontId="2" fillId="0" borderId="0" xfId="34" applyNumberFormat="1" applyFont="1" applyAlignment="1">
      <alignment horizontal="center"/>
    </xf>
    <xf numFmtId="0" fontId="94" fillId="0" borderId="0" xfId="34" applyFont="1" applyAlignment="1">
      <alignment horizontal="justify" vertical="top"/>
    </xf>
    <xf numFmtId="181" fontId="28" fillId="0" borderId="0" xfId="34" applyNumberFormat="1" applyFont="1" applyAlignment="1">
      <alignment horizontal="center"/>
    </xf>
    <xf numFmtId="0" fontId="28" fillId="0" borderId="0" xfId="34" applyFont="1" applyAlignment="1">
      <alignment horizontal="right"/>
    </xf>
    <xf numFmtId="0" fontId="28" fillId="0" borderId="0" xfId="34" applyFont="1"/>
    <xf numFmtId="2" fontId="2" fillId="0" borderId="0" xfId="55" applyNumberFormat="1" applyFont="1" applyFill="1" applyBorder="1" applyAlignment="1" applyProtection="1">
      <alignment horizontal="center"/>
    </xf>
    <xf numFmtId="4" fontId="2" fillId="0" borderId="0" xfId="34" applyNumberFormat="1" applyFont="1" applyAlignment="1">
      <alignment horizontal="center"/>
    </xf>
    <xf numFmtId="4" fontId="2" fillId="0" borderId="0" xfId="34" applyNumberFormat="1" applyFont="1" applyAlignment="1">
      <alignment horizontal="right"/>
    </xf>
    <xf numFmtId="0" fontId="75" fillId="0" borderId="0" xfId="34" applyFont="1"/>
    <xf numFmtId="2" fontId="75" fillId="0" borderId="0" xfId="34" applyNumberFormat="1" applyFont="1" applyAlignment="1">
      <alignment horizontal="center"/>
    </xf>
    <xf numFmtId="0" fontId="115" fillId="0" borderId="0" xfId="34" applyFont="1" applyAlignment="1">
      <alignment horizontal="center"/>
    </xf>
    <xf numFmtId="0" fontId="75" fillId="0" borderId="0" xfId="34" applyFont="1" applyAlignment="1">
      <alignment wrapText="1"/>
    </xf>
    <xf numFmtId="16" fontId="75" fillId="0" borderId="0" xfId="34" applyNumberFormat="1" applyFont="1" applyAlignment="1">
      <alignment vertical="top"/>
    </xf>
    <xf numFmtId="3" fontId="2" fillId="0" borderId="0" xfId="34" applyNumberFormat="1" applyFont="1" applyAlignment="1">
      <alignment horizontal="center"/>
    </xf>
    <xf numFmtId="0" fontId="28" fillId="0" borderId="0" xfId="34" applyFont="1" applyAlignment="1">
      <alignment vertical="top"/>
    </xf>
    <xf numFmtId="182" fontId="2" fillId="0" borderId="0" xfId="55" applyNumberFormat="1" applyFont="1" applyBorder="1" applyAlignment="1" applyProtection="1">
      <alignment horizontal="center"/>
    </xf>
    <xf numFmtId="182" fontId="2" fillId="0" borderId="0" xfId="34" applyNumberFormat="1" applyFont="1" applyAlignment="1">
      <alignment horizontal="center"/>
    </xf>
    <xf numFmtId="3" fontId="75" fillId="0" borderId="0" xfId="34" applyNumberFormat="1" applyFont="1" applyAlignment="1">
      <alignment horizontal="center"/>
    </xf>
    <xf numFmtId="0" fontId="75" fillId="0" borderId="0" xfId="34" applyFont="1" applyAlignment="1">
      <alignment horizontal="center"/>
    </xf>
    <xf numFmtId="0" fontId="75" fillId="0" borderId="0" xfId="34" applyFont="1" applyAlignment="1">
      <alignment vertical="top"/>
    </xf>
    <xf numFmtId="0" fontId="94" fillId="0" borderId="0" xfId="34" applyFont="1"/>
    <xf numFmtId="0" fontId="94" fillId="0" borderId="0" xfId="34" applyFont="1" applyAlignment="1">
      <alignment horizontal="left" vertical="top"/>
    </xf>
    <xf numFmtId="181" fontId="2" fillId="0" borderId="0" xfId="34" applyNumberFormat="1" applyFont="1" applyAlignment="1">
      <alignment horizontal="center"/>
    </xf>
    <xf numFmtId="2" fontId="2" fillId="0" borderId="0" xfId="34" applyNumberFormat="1" applyFont="1" applyAlignment="1">
      <alignment horizontal="center" wrapText="1"/>
    </xf>
    <xf numFmtId="0" fontId="2" fillId="0" borderId="0" xfId="34" applyFont="1" applyAlignment="1">
      <alignment wrapText="1"/>
    </xf>
    <xf numFmtId="0" fontId="2" fillId="0" borderId="0" xfId="34" applyFont="1" applyAlignment="1">
      <alignment horizontal="center" wrapText="1"/>
    </xf>
    <xf numFmtId="181" fontId="2" fillId="0" borderId="0" xfId="34" applyNumberFormat="1" applyFont="1" applyAlignment="1">
      <alignment horizontal="center" vertical="top" wrapText="1"/>
    </xf>
    <xf numFmtId="4" fontId="2" fillId="9" borderId="3" xfId="34" applyNumberFormat="1" applyFont="1" applyFill="1" applyBorder="1" applyAlignment="1">
      <alignment horizontal="center"/>
    </xf>
    <xf numFmtId="4" fontId="2" fillId="9" borderId="3" xfId="34" applyNumberFormat="1" applyFont="1" applyFill="1" applyBorder="1" applyAlignment="1">
      <alignment horizontal="right"/>
    </xf>
    <xf numFmtId="0" fontId="2" fillId="9" borderId="3" xfId="34" applyFont="1" applyFill="1" applyBorder="1"/>
    <xf numFmtId="0" fontId="2" fillId="9" borderId="11" xfId="34" applyFont="1" applyFill="1" applyBorder="1"/>
    <xf numFmtId="4" fontId="2" fillId="9" borderId="9" xfId="34" applyNumberFormat="1" applyFont="1" applyFill="1" applyBorder="1" applyAlignment="1">
      <alignment horizontal="center"/>
    </xf>
    <xf numFmtId="0" fontId="2" fillId="9" borderId="9" xfId="34" applyFont="1" applyFill="1" applyBorder="1" applyAlignment="1">
      <alignment vertical="top" wrapText="1"/>
    </xf>
    <xf numFmtId="4" fontId="2" fillId="9" borderId="6" xfId="34" applyNumberFormat="1" applyFont="1" applyFill="1" applyBorder="1" applyAlignment="1">
      <alignment horizontal="center"/>
    </xf>
    <xf numFmtId="4" fontId="2" fillId="9" borderId="2" xfId="34" applyNumberFormat="1" applyFont="1" applyFill="1" applyBorder="1" applyAlignment="1">
      <alignment horizontal="center"/>
    </xf>
    <xf numFmtId="4" fontId="2" fillId="9" borderId="2" xfId="34" applyNumberFormat="1" applyFont="1" applyFill="1" applyBorder="1" applyAlignment="1">
      <alignment horizontal="right"/>
    </xf>
    <xf numFmtId="0" fontId="28" fillId="9" borderId="2" xfId="34" applyFont="1" applyFill="1" applyBorder="1" applyAlignment="1">
      <alignment horizontal="justify" vertical="top"/>
    </xf>
    <xf numFmtId="0" fontId="28" fillId="9" borderId="5" xfId="34" applyFont="1" applyFill="1" applyBorder="1" applyAlignment="1">
      <alignment vertical="top"/>
    </xf>
    <xf numFmtId="179" fontId="2" fillId="0" borderId="0" xfId="34" applyNumberFormat="1" applyFont="1" applyAlignment="1">
      <alignment horizontal="right"/>
    </xf>
    <xf numFmtId="179" fontId="94" fillId="0" borderId="0" xfId="34" applyNumberFormat="1" applyFont="1" applyAlignment="1">
      <alignment horizontal="right"/>
    </xf>
    <xf numFmtId="2" fontId="2" fillId="0" borderId="0" xfId="34" applyNumberFormat="1" applyFont="1" applyAlignment="1">
      <alignment horizontal="center" vertical="top" wrapText="1"/>
    </xf>
    <xf numFmtId="179" fontId="2" fillId="0" borderId="0" xfId="42" applyNumberFormat="1" applyFont="1" applyFill="1" applyBorder="1" applyAlignment="1" applyProtection="1">
      <alignment horizontal="right" vertical="top" wrapText="1"/>
      <protection locked="0"/>
    </xf>
    <xf numFmtId="3" fontId="75" fillId="0" borderId="0" xfId="33" applyNumberFormat="1" applyFont="1" applyAlignment="1">
      <alignment horizontal="center" vertical="top" wrapText="1"/>
    </xf>
    <xf numFmtId="0" fontId="75" fillId="0" borderId="0" xfId="33" applyFont="1" applyAlignment="1">
      <alignment horizontal="center" vertical="top" wrapText="1"/>
    </xf>
    <xf numFmtId="0" fontId="75" fillId="0" borderId="0" xfId="33" applyFont="1"/>
    <xf numFmtId="179" fontId="2" fillId="0" borderId="0" xfId="42" applyNumberFormat="1" applyFont="1" applyBorder="1" applyAlignment="1">
      <alignment horizontal="right"/>
    </xf>
    <xf numFmtId="3" fontId="75" fillId="0" borderId="0" xfId="33" applyNumberFormat="1" applyFont="1" applyAlignment="1">
      <alignment horizontal="center"/>
    </xf>
    <xf numFmtId="0" fontId="75" fillId="0" borderId="0" xfId="33" applyFont="1" applyAlignment="1">
      <alignment horizontal="center"/>
    </xf>
    <xf numFmtId="0" fontId="75" fillId="0" borderId="0" xfId="33" applyFont="1" applyAlignment="1">
      <alignment wrapText="1"/>
    </xf>
    <xf numFmtId="0" fontId="75" fillId="0" borderId="0" xfId="33" applyFont="1" applyAlignment="1">
      <alignment vertical="top"/>
    </xf>
    <xf numFmtId="179" fontId="2" fillId="0" borderId="0" xfId="42" applyNumberFormat="1" applyFont="1" applyFill="1" applyBorder="1" applyAlignment="1" applyProtection="1">
      <alignment horizontal="right"/>
      <protection locked="0"/>
    </xf>
    <xf numFmtId="183" fontId="2" fillId="0" borderId="0" xfId="42" applyNumberFormat="1" applyFont="1" applyFill="1" applyBorder="1" applyAlignment="1" applyProtection="1">
      <alignment vertical="top" wrapText="1"/>
    </xf>
    <xf numFmtId="183" fontId="2" fillId="0" borderId="0" xfId="42" applyNumberFormat="1" applyFont="1" applyFill="1" applyBorder="1" applyAlignment="1" applyProtection="1">
      <alignment wrapText="1"/>
    </xf>
    <xf numFmtId="0" fontId="116" fillId="0" borderId="0" xfId="33" applyFont="1" applyAlignment="1">
      <alignment wrapText="1"/>
    </xf>
    <xf numFmtId="0" fontId="116" fillId="0" borderId="0" xfId="33" applyFont="1" applyAlignment="1">
      <alignment vertical="top"/>
    </xf>
    <xf numFmtId="0" fontId="35" fillId="0" borderId="0" xfId="33" applyFont="1"/>
    <xf numFmtId="171" fontId="28" fillId="0" borderId="0" xfId="33" applyNumberFormat="1" applyFont="1" applyAlignment="1">
      <alignment horizontal="right"/>
    </xf>
    <xf numFmtId="0" fontId="28" fillId="0" borderId="0" xfId="33" applyFont="1" applyAlignment="1">
      <alignment horizontal="right"/>
    </xf>
    <xf numFmtId="0" fontId="28" fillId="0" borderId="0" xfId="33" applyFont="1" applyAlignment="1">
      <alignment horizontal="center"/>
    </xf>
    <xf numFmtId="0" fontId="28" fillId="0" borderId="0" xfId="33" applyFont="1" applyAlignment="1">
      <alignment horizontal="right" vertical="top"/>
    </xf>
    <xf numFmtId="0" fontId="35" fillId="0" borderId="0" xfId="33" applyFont="1" applyAlignment="1">
      <alignment vertical="top"/>
    </xf>
    <xf numFmtId="0" fontId="35" fillId="0" borderId="0" xfId="33" applyFont="1" applyAlignment="1">
      <alignment horizontal="left" vertical="top" wrapText="1"/>
    </xf>
    <xf numFmtId="171" fontId="35" fillId="0" borderId="0" xfId="33" applyNumberFormat="1" applyFont="1" applyAlignment="1">
      <alignment horizontal="right" vertical="top" wrapText="1"/>
    </xf>
    <xf numFmtId="171" fontId="120" fillId="0" borderId="0" xfId="33" applyNumberFormat="1" applyFont="1" applyAlignment="1">
      <alignment horizontal="right"/>
    </xf>
    <xf numFmtId="0" fontId="120" fillId="0" borderId="0" xfId="33" applyFont="1" applyAlignment="1">
      <alignment horizontal="right"/>
    </xf>
    <xf numFmtId="0" fontId="120" fillId="0" borderId="0" xfId="33" applyFont="1" applyAlignment="1">
      <alignment horizontal="center"/>
    </xf>
    <xf numFmtId="0" fontId="120" fillId="0" borderId="0" xfId="33" applyFont="1" applyAlignment="1">
      <alignment horizontal="right" vertical="top"/>
    </xf>
    <xf numFmtId="0" fontId="28" fillId="0" borderId="0" xfId="33" applyFont="1" applyAlignment="1">
      <alignment horizontal="left" vertical="top"/>
    </xf>
    <xf numFmtId="0" fontId="120" fillId="0" borderId="0" xfId="33" applyFont="1" applyAlignment="1">
      <alignment vertical="top"/>
    </xf>
    <xf numFmtId="0" fontId="75" fillId="0" borderId="0" xfId="34" applyFont="1" applyAlignment="1">
      <alignment vertical="top" wrapText="1"/>
    </xf>
    <xf numFmtId="2" fontId="75" fillId="0" borderId="0" xfId="34" applyNumberFormat="1" applyFont="1" applyAlignment="1">
      <alignment horizontal="center" vertical="top" wrapText="1"/>
    </xf>
    <xf numFmtId="0" fontId="75" fillId="0" borderId="0" xfId="34" applyFont="1" applyAlignment="1">
      <alignment horizontal="center" vertical="top" wrapText="1"/>
    </xf>
    <xf numFmtId="2" fontId="2" fillId="0" borderId="0" xfId="55" applyNumberFormat="1" applyFont="1" applyFill="1" applyBorder="1" applyAlignment="1" applyProtection="1">
      <alignment horizontal="right" vertical="top" wrapText="1"/>
    </xf>
    <xf numFmtId="2" fontId="2" fillId="0" borderId="0" xfId="55" applyNumberFormat="1" applyFont="1" applyFill="1" applyBorder="1" applyAlignment="1" applyProtection="1">
      <alignment horizontal="center" vertical="top" wrapText="1"/>
    </xf>
    <xf numFmtId="3" fontId="2" fillId="0" borderId="0" xfId="34" applyNumberFormat="1" applyFont="1" applyAlignment="1">
      <alignment horizontal="right"/>
    </xf>
    <xf numFmtId="180" fontId="75" fillId="0" borderId="0" xfId="54" applyNumberFormat="1" applyFont="1" applyAlignment="1">
      <alignment horizontal="right" vertical="top" wrapText="1"/>
    </xf>
    <xf numFmtId="0" fontId="117" fillId="0" borderId="0" xfId="54" applyFont="1" applyAlignment="1">
      <alignment vertical="top" wrapText="1"/>
    </xf>
    <xf numFmtId="2" fontId="2" fillId="0" borderId="0" xfId="34" applyNumberFormat="1" applyFont="1" applyAlignment="1">
      <alignment horizontal="right" vertical="top" wrapText="1"/>
    </xf>
    <xf numFmtId="2" fontId="2" fillId="0" borderId="0" xfId="34" applyNumberFormat="1" applyFont="1" applyAlignment="1">
      <alignment horizontal="right"/>
    </xf>
    <xf numFmtId="0" fontId="9" fillId="0" borderId="0" xfId="34" applyFont="1"/>
    <xf numFmtId="0" fontId="113" fillId="0" borderId="0" xfId="33" applyFont="1" applyAlignment="1">
      <alignment wrapText="1"/>
    </xf>
    <xf numFmtId="0" fontId="113" fillId="0" borderId="0" xfId="33" applyFont="1" applyAlignment="1">
      <alignment vertical="top"/>
    </xf>
    <xf numFmtId="179" fontId="2" fillId="9" borderId="3" xfId="34" applyNumberFormat="1" applyFont="1" applyFill="1" applyBorder="1" applyAlignment="1">
      <alignment horizontal="right"/>
    </xf>
    <xf numFmtId="4" fontId="2" fillId="9" borderId="3" xfId="34" applyNumberFormat="1" applyFont="1" applyFill="1" applyBorder="1" applyAlignment="1">
      <alignment horizontal="center" vertical="top" wrapText="1"/>
    </xf>
    <xf numFmtId="179" fontId="2" fillId="9" borderId="9" xfId="34" applyNumberFormat="1" applyFont="1" applyFill="1" applyBorder="1" applyAlignment="1">
      <alignment horizontal="right"/>
    </xf>
    <xf numFmtId="4" fontId="2" fillId="9" borderId="9" xfId="34" applyNumberFormat="1" applyFont="1" applyFill="1" applyBorder="1" applyAlignment="1">
      <alignment horizontal="center" vertical="top" wrapText="1"/>
    </xf>
    <xf numFmtId="4" fontId="2" fillId="0" borderId="0" xfId="34" applyNumberFormat="1" applyFont="1" applyAlignment="1">
      <alignment horizontal="center" vertical="top" wrapText="1"/>
    </xf>
    <xf numFmtId="179" fontId="2" fillId="9" borderId="6" xfId="34" applyNumberFormat="1" applyFont="1" applyFill="1" applyBorder="1" applyAlignment="1">
      <alignment horizontal="right"/>
    </xf>
    <xf numFmtId="4" fontId="2" fillId="9" borderId="2" xfId="34" applyNumberFormat="1" applyFont="1" applyFill="1" applyBorder="1" applyAlignment="1">
      <alignment horizontal="center" vertical="top" wrapText="1"/>
    </xf>
    <xf numFmtId="171" fontId="2" fillId="0" borderId="0" xfId="34" applyNumberFormat="1" applyFont="1" applyAlignment="1">
      <alignment horizontal="right" vertical="top" wrapText="1"/>
    </xf>
    <xf numFmtId="0" fontId="28" fillId="0" borderId="0" xfId="34" applyFont="1" applyAlignment="1">
      <alignment vertical="top" wrapText="1"/>
    </xf>
    <xf numFmtId="0" fontId="75" fillId="0" borderId="0" xfId="34" applyFont="1" applyAlignment="1">
      <alignment horizontal="right" vertical="top" wrapText="1"/>
    </xf>
    <xf numFmtId="4" fontId="2" fillId="0" borderId="0" xfId="55" applyNumberFormat="1" applyFont="1" applyFill="1" applyBorder="1" applyAlignment="1" applyProtection="1">
      <alignment horizontal="right" vertical="top" wrapText="1"/>
    </xf>
    <xf numFmtId="16" fontId="75" fillId="0" borderId="0" xfId="34" applyNumberFormat="1" applyFont="1" applyAlignment="1">
      <alignment vertical="top" wrapText="1"/>
    </xf>
    <xf numFmtId="0" fontId="28" fillId="0" borderId="0" xfId="34" applyFont="1" applyAlignment="1">
      <alignment horizontal="right" vertical="top" wrapText="1"/>
    </xf>
    <xf numFmtId="1" fontId="75" fillId="0" borderId="0" xfId="34" applyNumberFormat="1" applyFont="1" applyAlignment="1">
      <alignment horizontal="right" vertical="top" wrapText="1"/>
    </xf>
    <xf numFmtId="0" fontId="75" fillId="0" borderId="0" xfId="54" applyFont="1" applyAlignment="1">
      <alignment horizontal="right" vertical="top" wrapText="1"/>
    </xf>
    <xf numFmtId="0" fontId="2" fillId="0" borderId="0" xfId="53" applyFont="1" applyAlignment="1">
      <alignment horizontal="right" vertical="top" wrapText="1"/>
    </xf>
    <xf numFmtId="16" fontId="2" fillId="0" borderId="0" xfId="34" applyNumberFormat="1" applyFont="1" applyAlignment="1">
      <alignment vertical="top" wrapText="1"/>
    </xf>
    <xf numFmtId="3" fontId="2" fillId="0" borderId="0" xfId="34" applyNumberFormat="1" applyFont="1" applyAlignment="1">
      <alignment horizontal="right" vertical="top" wrapText="1"/>
    </xf>
    <xf numFmtId="0" fontId="2" fillId="9" borderId="3" xfId="34" applyFont="1" applyFill="1" applyBorder="1" applyAlignment="1">
      <alignment horizontal="right" vertical="top" wrapText="1"/>
    </xf>
    <xf numFmtId="4" fontId="2" fillId="9" borderId="3" xfId="34" applyNumberFormat="1" applyFont="1" applyFill="1" applyBorder="1" applyAlignment="1">
      <alignment horizontal="right" vertical="top" wrapText="1"/>
    </xf>
    <xf numFmtId="0" fontId="2" fillId="9" borderId="3" xfId="34" applyFont="1" applyFill="1" applyBorder="1" applyAlignment="1">
      <alignment vertical="top" wrapText="1"/>
    </xf>
    <xf numFmtId="0" fontId="2" fillId="9" borderId="11" xfId="34" applyFont="1" applyFill="1" applyBorder="1" applyAlignment="1">
      <alignment vertical="top" wrapText="1"/>
    </xf>
    <xf numFmtId="4" fontId="2" fillId="9" borderId="9" xfId="34" applyNumberFormat="1" applyFont="1" applyFill="1" applyBorder="1" applyAlignment="1">
      <alignment horizontal="right"/>
    </xf>
    <xf numFmtId="0" fontId="2" fillId="9" borderId="9" xfId="34" applyFont="1" applyFill="1" applyBorder="1" applyAlignment="1">
      <alignment horizontal="right" vertical="top" wrapText="1"/>
    </xf>
    <xf numFmtId="0" fontId="2" fillId="9" borderId="2" xfId="34" applyFont="1" applyFill="1" applyBorder="1" applyAlignment="1">
      <alignment horizontal="right" vertical="top" wrapText="1"/>
    </xf>
    <xf numFmtId="0" fontId="28" fillId="9" borderId="2" xfId="34" applyFont="1" applyFill="1" applyBorder="1" applyAlignment="1">
      <alignment horizontal="justify" vertical="top" wrapText="1"/>
    </xf>
    <xf numFmtId="0" fontId="12" fillId="0" borderId="0" xfId="41" applyFont="1" applyAlignment="1">
      <alignment vertical="top"/>
    </xf>
    <xf numFmtId="49" fontId="12" fillId="0" borderId="0" xfId="41" applyNumberFormat="1" applyFont="1" applyAlignment="1">
      <alignment vertical="top"/>
    </xf>
    <xf numFmtId="49" fontId="12" fillId="0" borderId="0" xfId="41" applyNumberFormat="1" applyFont="1" applyAlignment="1">
      <alignment horizontal="center" vertical="top"/>
    </xf>
    <xf numFmtId="49" fontId="12" fillId="0" borderId="0" xfId="41" applyNumberFormat="1" applyFont="1" applyAlignment="1">
      <alignment horizontal="left" vertical="top" wrapText="1"/>
    </xf>
    <xf numFmtId="49" fontId="12" fillId="0" borderId="0" xfId="41" applyNumberFormat="1" applyFont="1" applyAlignment="1">
      <alignment horizontal="left" vertical="top"/>
    </xf>
    <xf numFmtId="49" fontId="12" fillId="0" borderId="0" xfId="41" applyNumberFormat="1" applyFont="1" applyAlignment="1">
      <alignment horizontal="right" vertical="top"/>
    </xf>
    <xf numFmtId="49" fontId="121" fillId="0" borderId="0" xfId="41" applyNumberFormat="1" applyFont="1" applyAlignment="1">
      <alignment vertical="top"/>
    </xf>
    <xf numFmtId="0" fontId="23" fillId="7" borderId="6" xfId="41" applyFont="1" applyFill="1" applyBorder="1"/>
    <xf numFmtId="4" fontId="23" fillId="7" borderId="2" xfId="41" applyNumberFormat="1" applyFont="1" applyFill="1" applyBorder="1"/>
    <xf numFmtId="0" fontId="23" fillId="7" borderId="2" xfId="41" applyFont="1" applyFill="1" applyBorder="1"/>
    <xf numFmtId="0" fontId="23" fillId="7" borderId="5" xfId="41" applyFont="1" applyFill="1" applyBorder="1"/>
    <xf numFmtId="49" fontId="14" fillId="0" borderId="0" xfId="41" applyNumberFormat="1" applyFont="1" applyAlignment="1">
      <alignment vertical="top"/>
    </xf>
    <xf numFmtId="4" fontId="14" fillId="0" borderId="0" xfId="41" applyNumberFormat="1" applyFont="1" applyAlignment="1">
      <alignment vertical="top"/>
    </xf>
    <xf numFmtId="49" fontId="14" fillId="0" borderId="0" xfId="41" applyNumberFormat="1" applyFont="1" applyAlignment="1">
      <alignment horizontal="right" vertical="top" wrapText="1"/>
    </xf>
    <xf numFmtId="0" fontId="13" fillId="0" borderId="0" xfId="41" applyFont="1"/>
    <xf numFmtId="0" fontId="23" fillId="0" borderId="0" xfId="41" applyFont="1"/>
    <xf numFmtId="0" fontId="24" fillId="0" borderId="0" xfId="41" quotePrefix="1" applyFont="1" applyAlignment="1">
      <alignment horizontal="left" vertical="center"/>
    </xf>
    <xf numFmtId="49" fontId="14" fillId="0" borderId="3" xfId="41" applyNumberFormat="1" applyFont="1" applyBorder="1" applyAlignment="1">
      <alignment vertical="top"/>
    </xf>
    <xf numFmtId="4" fontId="14" fillId="0" borderId="3" xfId="41" applyNumberFormat="1" applyFont="1" applyBorder="1" applyAlignment="1">
      <alignment vertical="top"/>
    </xf>
    <xf numFmtId="49" fontId="14" fillId="0" borderId="3" xfId="41" applyNumberFormat="1" applyFont="1" applyBorder="1" applyAlignment="1">
      <alignment horizontal="left" vertical="top"/>
    </xf>
    <xf numFmtId="49" fontId="14" fillId="0" borderId="3" xfId="41" applyNumberFormat="1" applyFont="1" applyBorder="1" applyAlignment="1">
      <alignment horizontal="center" vertical="top"/>
    </xf>
    <xf numFmtId="49" fontId="12" fillId="0" borderId="3" xfId="41" applyNumberFormat="1" applyFont="1" applyBorder="1" applyAlignment="1">
      <alignment vertical="top"/>
    </xf>
    <xf numFmtId="49" fontId="14" fillId="0" borderId="0" xfId="41" applyNumberFormat="1" applyFont="1" applyAlignment="1">
      <alignment horizontal="center" vertical="top"/>
    </xf>
    <xf numFmtId="17" fontId="24" fillId="0" borderId="3" xfId="41" quotePrefix="1" applyNumberFormat="1" applyFont="1" applyBorder="1" applyAlignment="1">
      <alignment horizontal="left" vertical="center"/>
    </xf>
    <xf numFmtId="49" fontId="121" fillId="0" borderId="0" xfId="41" applyNumberFormat="1" applyFont="1" applyAlignment="1">
      <alignment horizontal="left" vertical="top"/>
    </xf>
    <xf numFmtId="17" fontId="24" fillId="0" borderId="0" xfId="41" quotePrefix="1" applyNumberFormat="1" applyFont="1" applyAlignment="1">
      <alignment horizontal="left" vertical="center"/>
    </xf>
    <xf numFmtId="0" fontId="14" fillId="0" borderId="0" xfId="41" applyFont="1" applyAlignment="1">
      <alignment vertical="top"/>
    </xf>
    <xf numFmtId="0" fontId="25" fillId="0" borderId="0" xfId="41" applyFont="1" applyAlignment="1">
      <alignment horizontal="left" vertical="center"/>
    </xf>
    <xf numFmtId="0" fontId="20" fillId="0" borderId="0" xfId="41" applyFont="1" applyAlignment="1">
      <alignment horizontal="left" vertical="center"/>
    </xf>
    <xf numFmtId="0" fontId="13" fillId="0" borderId="0" xfId="41" applyFont="1" applyAlignment="1">
      <alignment horizontal="left" vertical="center"/>
    </xf>
    <xf numFmtId="17" fontId="25" fillId="0" borderId="0" xfId="41" quotePrefix="1" applyNumberFormat="1" applyFont="1" applyAlignment="1">
      <alignment horizontal="left" vertical="center"/>
    </xf>
    <xf numFmtId="0" fontId="25" fillId="0" borderId="0" xfId="41" applyFont="1" applyAlignment="1">
      <alignment horizontal="left" vertical="center" wrapText="1"/>
    </xf>
    <xf numFmtId="0" fontId="13" fillId="0" borderId="0" xfId="41" applyFont="1" applyAlignment="1">
      <alignment horizontal="left" vertical="center" wrapText="1"/>
    </xf>
    <xf numFmtId="0" fontId="3" fillId="0" borderId="0" xfId="41" applyAlignment="1">
      <alignment horizontal="left" vertical="center"/>
    </xf>
    <xf numFmtId="0" fontId="20" fillId="0" borderId="0" xfId="41" applyFont="1" applyAlignment="1">
      <alignment vertical="top"/>
    </xf>
    <xf numFmtId="4" fontId="12" fillId="0" borderId="0" xfId="41" applyNumberFormat="1" applyFont="1"/>
    <xf numFmtId="0" fontId="12" fillId="0" borderId="0" xfId="41" applyFont="1"/>
    <xf numFmtId="0" fontId="22" fillId="0" borderId="0" xfId="41" applyFont="1"/>
    <xf numFmtId="0" fontId="30" fillId="0" borderId="0" xfId="41" applyFont="1" applyAlignment="1">
      <alignment horizontal="left" vertical="top" wrapText="1"/>
    </xf>
    <xf numFmtId="49" fontId="12" fillId="0" borderId="0" xfId="56" applyNumberFormat="1" applyFont="1" applyAlignment="1" applyProtection="1">
      <alignment horizontal="right" vertical="top"/>
      <protection locked="0"/>
    </xf>
    <xf numFmtId="0" fontId="38" fillId="0" borderId="0" xfId="41" applyFont="1" applyAlignment="1">
      <alignment vertical="top"/>
    </xf>
    <xf numFmtId="4" fontId="14" fillId="7" borderId="2" xfId="41" applyNumberFormat="1" applyFont="1" applyFill="1" applyBorder="1"/>
    <xf numFmtId="0" fontId="14" fillId="7" borderId="2" xfId="41" applyFont="1" applyFill="1" applyBorder="1"/>
    <xf numFmtId="0" fontId="14" fillId="7" borderId="2" xfId="41" applyFont="1" applyFill="1" applyBorder="1" applyAlignment="1">
      <alignment vertical="center"/>
    </xf>
    <xf numFmtId="0" fontId="38" fillId="0" borderId="0" xfId="57" applyFont="1" applyAlignment="1">
      <alignment horizontal="justify" vertical="top" wrapText="1"/>
    </xf>
    <xf numFmtId="0" fontId="38" fillId="0" borderId="0" xfId="57" applyFont="1"/>
    <xf numFmtId="184" fontId="38" fillId="0" borderId="0" xfId="57" applyNumberFormat="1" applyFont="1" applyAlignment="1">
      <alignment horizontal="right"/>
    </xf>
    <xf numFmtId="0" fontId="38" fillId="0" borderId="0" xfId="41" applyFont="1"/>
    <xf numFmtId="4" fontId="38" fillId="0" borderId="2" xfId="16" applyNumberFormat="1" applyFont="1" applyBorder="1" applyAlignment="1">
      <alignment horizontal="right"/>
    </xf>
    <xf numFmtId="4" fontId="38" fillId="0" borderId="2" xfId="58" applyNumberFormat="1" applyFont="1" applyBorder="1" applyAlignment="1" applyProtection="1">
      <alignment horizontal="right"/>
      <protection locked="0"/>
    </xf>
    <xf numFmtId="0" fontId="38" fillId="0" borderId="2" xfId="57" applyFont="1" applyBorder="1" applyAlignment="1">
      <alignment horizontal="center" wrapText="1"/>
    </xf>
    <xf numFmtId="2" fontId="38" fillId="0" borderId="2" xfId="57" applyNumberFormat="1" applyFont="1" applyBorder="1" applyAlignment="1">
      <alignment horizontal="right" wrapText="1"/>
    </xf>
    <xf numFmtId="0" fontId="12" fillId="0" borderId="2" xfId="41" applyFont="1" applyBorder="1"/>
    <xf numFmtId="0" fontId="39" fillId="0" borderId="2" xfId="57" applyFont="1" applyBorder="1" applyAlignment="1">
      <alignment horizontal="center" vertical="top" wrapText="1"/>
    </xf>
    <xf numFmtId="4" fontId="38" fillId="0" borderId="0" xfId="16" applyNumberFormat="1" applyFont="1" applyAlignment="1">
      <alignment horizontal="right"/>
    </xf>
    <xf numFmtId="4" fontId="38" fillId="0" borderId="0" xfId="58" applyNumberFormat="1" applyFont="1" applyAlignment="1" applyProtection="1">
      <alignment horizontal="right"/>
      <protection locked="0"/>
    </xf>
    <xf numFmtId="0" fontId="38" fillId="0" borderId="0" xfId="57" applyFont="1" applyAlignment="1">
      <alignment horizontal="center" wrapText="1"/>
    </xf>
    <xf numFmtId="2" fontId="38" fillId="0" borderId="0" xfId="57" applyNumberFormat="1" applyFont="1" applyAlignment="1">
      <alignment horizontal="right" wrapText="1"/>
    </xf>
    <xf numFmtId="172" fontId="38" fillId="0" borderId="0" xfId="27" applyNumberFormat="1" applyFont="1" applyAlignment="1">
      <alignment vertical="top"/>
    </xf>
    <xf numFmtId="4" fontId="38" fillId="0" borderId="0" xfId="58" applyNumberFormat="1" applyFont="1" applyAlignment="1" applyProtection="1">
      <alignment horizontal="center"/>
      <protection locked="0"/>
    </xf>
    <xf numFmtId="0" fontId="38" fillId="0" borderId="0" xfId="57" applyFont="1" applyAlignment="1">
      <alignment horizontal="left" vertical="top" wrapText="1"/>
    </xf>
    <xf numFmtId="0" fontId="39" fillId="0" borderId="0" xfId="57" applyFont="1" applyAlignment="1">
      <alignment horizontal="center" vertical="top" wrapText="1"/>
    </xf>
    <xf numFmtId="2" fontId="38" fillId="0" borderId="0" xfId="57" applyNumberFormat="1" applyFont="1" applyAlignment="1">
      <alignment horizontal="left" vertical="center"/>
    </xf>
    <xf numFmtId="0" fontId="30" fillId="0" borderId="18" xfId="41" applyFont="1" applyBorder="1" applyAlignment="1">
      <alignment horizontal="left" vertical="top" wrapText="1"/>
    </xf>
    <xf numFmtId="0" fontId="12" fillId="0" borderId="0" xfId="59" applyFont="1" applyAlignment="1">
      <alignment horizontal="left" vertical="top" wrapText="1"/>
    </xf>
    <xf numFmtId="0" fontId="12" fillId="0" borderId="0" xfId="59" applyFont="1" applyAlignment="1">
      <alignment horizontal="justify"/>
    </xf>
    <xf numFmtId="0" fontId="14" fillId="0" borderId="0" xfId="27" applyFont="1" applyAlignment="1">
      <alignment horizontal="left" vertical="top" wrapText="1"/>
    </xf>
    <xf numFmtId="4" fontId="12" fillId="0" borderId="0" xfId="58" applyNumberFormat="1" applyFont="1" applyAlignment="1" applyProtection="1">
      <alignment horizontal="right"/>
      <protection locked="0"/>
    </xf>
    <xf numFmtId="0" fontId="12" fillId="0" borderId="0" xfId="58" applyFont="1" applyAlignment="1">
      <alignment horizontal="center"/>
    </xf>
    <xf numFmtId="0" fontId="12" fillId="0" borderId="0" xfId="58" applyFont="1" applyAlignment="1" applyProtection="1">
      <alignment horizontal="center"/>
      <protection locked="0"/>
    </xf>
    <xf numFmtId="0" fontId="14" fillId="0" borderId="0" xfId="60" applyFont="1" applyAlignment="1">
      <alignment horizontal="left" vertical="top" wrapText="1"/>
    </xf>
    <xf numFmtId="0" fontId="12" fillId="0" borderId="0" xfId="60" applyFont="1" applyAlignment="1">
      <alignment horizontal="left" vertical="top" wrapText="1"/>
    </xf>
    <xf numFmtId="0" fontId="12" fillId="0" borderId="0" xfId="61" quotePrefix="1" applyFont="1" applyAlignment="1">
      <alignment horizontal="justify" vertical="top" wrapText="1"/>
    </xf>
    <xf numFmtId="4" fontId="12" fillId="0" borderId="0" xfId="57" applyNumberFormat="1" applyFont="1" applyAlignment="1">
      <alignment horizontal="right"/>
    </xf>
    <xf numFmtId="4" fontId="12" fillId="0" borderId="0" xfId="41" applyNumberFormat="1" applyFont="1" applyAlignment="1">
      <alignment horizontal="right"/>
    </xf>
    <xf numFmtId="49" fontId="14" fillId="0" borderId="0" xfId="62" applyFont="1" applyAlignment="1">
      <alignment horizontal="left" vertical="top" wrapText="1" readingOrder="1"/>
    </xf>
    <xf numFmtId="0" fontId="12" fillId="0" borderId="0" xfId="41" applyFont="1" applyAlignment="1">
      <alignment horizontal="center"/>
    </xf>
    <xf numFmtId="0" fontId="14" fillId="0" borderId="0" xfId="59" applyFont="1" applyAlignment="1">
      <alignment horizontal="left" vertical="top" wrapText="1"/>
    </xf>
    <xf numFmtId="184" fontId="38" fillId="0" borderId="0" xfId="41" applyNumberFormat="1" applyFont="1" applyAlignment="1">
      <alignment horizontal="center"/>
    </xf>
    <xf numFmtId="0" fontId="38" fillId="0" borderId="0" xfId="41" applyFont="1" applyAlignment="1">
      <alignment horizontal="center"/>
    </xf>
    <xf numFmtId="0" fontId="38" fillId="0" borderId="0" xfId="41" applyFont="1" applyAlignment="1">
      <alignment vertical="top" wrapText="1"/>
    </xf>
    <xf numFmtId="3" fontId="38" fillId="0" borderId="0" xfId="41" applyNumberFormat="1" applyFont="1" applyAlignment="1">
      <alignment horizontal="center" vertical="center"/>
    </xf>
    <xf numFmtId="0" fontId="73" fillId="0" borderId="0" xfId="41" applyFont="1" applyAlignment="1">
      <alignment vertical="top" wrapText="1"/>
    </xf>
    <xf numFmtId="0" fontId="38" fillId="0" borderId="0" xfId="41" applyFont="1" applyAlignment="1">
      <alignment horizontal="center" vertical="top"/>
    </xf>
    <xf numFmtId="173" fontId="38" fillId="0" borderId="0" xfId="41" applyNumberFormat="1" applyFont="1" applyAlignment="1">
      <alignment horizontal="right" vertical="top"/>
    </xf>
    <xf numFmtId="184" fontId="38" fillId="0" borderId="0" xfId="41" applyNumberFormat="1" applyFont="1" applyAlignment="1">
      <alignment horizontal="center" wrapText="1"/>
    </xf>
    <xf numFmtId="0" fontId="38" fillId="0" borderId="0" xfId="41" applyFont="1" applyAlignment="1">
      <alignment horizontal="center" wrapText="1"/>
    </xf>
    <xf numFmtId="0" fontId="38" fillId="0" borderId="0" xfId="41" applyFont="1" applyAlignment="1">
      <alignment horizontal="center" vertical="top" wrapText="1"/>
    </xf>
    <xf numFmtId="0" fontId="38" fillId="0" borderId="0" xfId="41" applyFont="1" applyAlignment="1">
      <alignment horizontal="center" vertical="center" wrapText="1"/>
    </xf>
    <xf numFmtId="0" fontId="38" fillId="0" borderId="0" xfId="41" applyFont="1" applyAlignment="1">
      <alignment horizontal="center" vertical="center"/>
    </xf>
    <xf numFmtId="4" fontId="38" fillId="7" borderId="4" xfId="41" applyNumberFormat="1" applyFont="1" applyFill="1" applyBorder="1" applyAlignment="1">
      <alignment horizontal="center" vertical="center"/>
    </xf>
    <xf numFmtId="0" fontId="38" fillId="7" borderId="4" xfId="41" applyFont="1" applyFill="1" applyBorder="1" applyAlignment="1">
      <alignment horizontal="center" vertical="center"/>
    </xf>
    <xf numFmtId="0" fontId="39" fillId="0" borderId="0" xfId="41" applyFont="1" applyAlignment="1">
      <alignment vertical="top"/>
    </xf>
    <xf numFmtId="184" fontId="39" fillId="0" borderId="0" xfId="41" applyNumberFormat="1" applyFont="1" applyAlignment="1">
      <alignment horizontal="center"/>
    </xf>
    <xf numFmtId="0" fontId="38" fillId="0" borderId="0" xfId="41" applyFont="1" applyAlignment="1">
      <alignment horizontal="left" vertical="top" wrapText="1"/>
    </xf>
    <xf numFmtId="0" fontId="39" fillId="7" borderId="2" xfId="41" applyFont="1" applyFill="1" applyBorder="1"/>
    <xf numFmtId="184" fontId="12" fillId="0" borderId="0" xfId="41" applyNumberFormat="1" applyFont="1" applyAlignment="1">
      <alignment horizontal="center"/>
    </xf>
    <xf numFmtId="0" fontId="12" fillId="0" borderId="0" xfId="41" applyFont="1" applyAlignment="1">
      <alignment vertical="top" wrapText="1"/>
    </xf>
    <xf numFmtId="184" fontId="12" fillId="0" borderId="0" xfId="41" applyNumberFormat="1" applyFont="1" applyAlignment="1" applyProtection="1">
      <alignment horizontal="center"/>
      <protection locked="0"/>
    </xf>
    <xf numFmtId="184" fontId="12" fillId="0" borderId="9" xfId="63" applyNumberFormat="1" applyFont="1" applyBorder="1" applyAlignment="1">
      <alignment horizontal="center"/>
    </xf>
    <xf numFmtId="0" fontId="14" fillId="0" borderId="9" xfId="41" applyFont="1" applyBorder="1" applyAlignment="1">
      <alignment horizontal="center"/>
    </xf>
    <xf numFmtId="0" fontId="12" fillId="0" borderId="9" xfId="41" applyFont="1" applyBorder="1" applyAlignment="1">
      <alignment horizontal="center"/>
    </xf>
    <xf numFmtId="0" fontId="14" fillId="0" borderId="9" xfId="41" applyFont="1" applyBorder="1" applyAlignment="1">
      <alignment vertical="top" wrapText="1"/>
    </xf>
    <xf numFmtId="0" fontId="12" fillId="0" borderId="0" xfId="41" applyFont="1" applyAlignment="1">
      <alignment horizontal="center" vertical="top"/>
    </xf>
    <xf numFmtId="4" fontId="12" fillId="0" borderId="0" xfId="41" applyNumberFormat="1" applyFont="1" applyAlignment="1">
      <alignment horizontal="center"/>
    </xf>
    <xf numFmtId="1" fontId="12" fillId="0" borderId="0" xfId="41" applyNumberFormat="1" applyFont="1" applyAlignment="1">
      <alignment horizontal="center"/>
    </xf>
    <xf numFmtId="0" fontId="12" fillId="0" borderId="0" xfId="57" applyFont="1"/>
    <xf numFmtId="184" fontId="12" fillId="0" borderId="0" xfId="57" applyNumberFormat="1" applyFont="1" applyAlignment="1">
      <alignment horizontal="right"/>
    </xf>
    <xf numFmtId="184" fontId="12" fillId="0" borderId="0" xfId="57" applyNumberFormat="1" applyFont="1"/>
    <xf numFmtId="0" fontId="12" fillId="0" borderId="0" xfId="57" applyFont="1" applyAlignment="1">
      <alignment horizontal="center" wrapText="1"/>
    </xf>
    <xf numFmtId="2" fontId="12" fillId="0" borderId="0" xfId="57" applyNumberFormat="1" applyFont="1" applyAlignment="1">
      <alignment horizontal="center" wrapText="1"/>
    </xf>
    <xf numFmtId="49" fontId="12" fillId="0" borderId="0" xfId="57" applyNumberFormat="1" applyFont="1" applyAlignment="1">
      <alignment horizontal="justify" vertical="top" wrapText="1"/>
    </xf>
    <xf numFmtId="3" fontId="12" fillId="0" borderId="0" xfId="41" applyNumberFormat="1" applyFont="1" applyAlignment="1">
      <alignment horizontal="center" vertical="center"/>
    </xf>
    <xf numFmtId="0" fontId="12" fillId="0" borderId="0" xfId="57" applyFont="1" applyAlignment="1">
      <alignment vertical="center"/>
    </xf>
    <xf numFmtId="10" fontId="12" fillId="0" borderId="0" xfId="57" applyNumberFormat="1" applyFont="1" applyAlignment="1">
      <alignment horizontal="center" wrapText="1"/>
    </xf>
    <xf numFmtId="0" fontId="30" fillId="0" borderId="0" xfId="41" applyFont="1" applyAlignment="1">
      <alignment vertical="top" wrapText="1"/>
    </xf>
    <xf numFmtId="184" fontId="12" fillId="0" borderId="0" xfId="63" applyNumberFormat="1" applyFont="1" applyAlignment="1">
      <alignment horizontal="center"/>
    </xf>
    <xf numFmtId="0" fontId="12" fillId="0" borderId="0" xfId="41" applyFont="1" applyAlignment="1">
      <alignment horizontal="center" wrapText="1"/>
    </xf>
    <xf numFmtId="3" fontId="12" fillId="0" borderId="0" xfId="41" applyNumberFormat="1" applyFont="1" applyAlignment="1">
      <alignment vertical="top" wrapText="1"/>
    </xf>
    <xf numFmtId="173" fontId="12" fillId="0" borderId="0" xfId="41" applyNumberFormat="1" applyFont="1" applyAlignment="1">
      <alignment horizontal="right" vertical="top"/>
    </xf>
    <xf numFmtId="0" fontId="12" fillId="0" borderId="0" xfId="41" applyFont="1" applyAlignment="1">
      <alignment horizontal="left" vertical="top" wrapText="1"/>
    </xf>
    <xf numFmtId="1" fontId="12" fillId="0" borderId="0" xfId="64" applyNumberFormat="1" applyFont="1" applyAlignment="1">
      <alignment horizontal="center" wrapText="1"/>
    </xf>
    <xf numFmtId="0" fontId="12" fillId="0" borderId="0" xfId="64" applyFont="1" applyAlignment="1">
      <alignment horizontal="center" wrapText="1"/>
    </xf>
    <xf numFmtId="0" fontId="12" fillId="0" borderId="0" xfId="64" applyFont="1" applyAlignment="1">
      <alignment vertical="top" wrapText="1"/>
    </xf>
    <xf numFmtId="0" fontId="14" fillId="0" borderId="0" xfId="64" applyFont="1" applyAlignment="1">
      <alignment vertical="top" wrapText="1"/>
    </xf>
    <xf numFmtId="0" fontId="12" fillId="0" borderId="0" xfId="41" applyFont="1" applyAlignment="1">
      <alignment horizontal="right"/>
    </xf>
    <xf numFmtId="0" fontId="12" fillId="0" borderId="0" xfId="41" applyFont="1" applyAlignment="1">
      <alignment horizontal="justify" vertical="top"/>
    </xf>
    <xf numFmtId="0" fontId="12" fillId="0" borderId="0" xfId="41" applyFont="1" applyAlignment="1">
      <alignment horizontal="right" vertical="top"/>
    </xf>
    <xf numFmtId="3" fontId="12" fillId="0" borderId="0" xfId="41" applyNumberFormat="1" applyFont="1" applyAlignment="1">
      <alignment horizontal="center"/>
    </xf>
    <xf numFmtId="2" fontId="12" fillId="0" borderId="0" xfId="41" applyNumberFormat="1" applyFont="1" applyAlignment="1">
      <alignment horizontal="center" wrapText="1"/>
    </xf>
    <xf numFmtId="0" fontId="12" fillId="0" borderId="0" xfId="41" applyFont="1" applyAlignment="1">
      <alignment horizontal="justify" vertical="top" wrapText="1"/>
    </xf>
    <xf numFmtId="0" fontId="12" fillId="0" borderId="0" xfId="41" applyFont="1" applyAlignment="1">
      <alignment horizontal="center" vertical="top" wrapText="1"/>
    </xf>
    <xf numFmtId="0" fontId="14" fillId="0" borderId="0" xfId="57" applyFont="1" applyAlignment="1">
      <alignment horizontal="center" vertical="top" wrapText="1"/>
    </xf>
    <xf numFmtId="0" fontId="12" fillId="0" borderId="0" xfId="60" applyFont="1" applyProtection="1">
      <protection locked="0"/>
    </xf>
    <xf numFmtId="0" fontId="14" fillId="0" borderId="0" xfId="58" quotePrefix="1" applyFont="1" applyAlignment="1">
      <alignment horizontal="left" vertical="top" wrapText="1"/>
    </xf>
    <xf numFmtId="0" fontId="12" fillId="0" borderId="0" xfId="58" quotePrefix="1" applyFont="1" applyAlignment="1">
      <alignment horizontal="left" vertical="top" wrapText="1"/>
    </xf>
    <xf numFmtId="0" fontId="12" fillId="0" borderId="0" xfId="61" quotePrefix="1" applyFont="1" applyAlignment="1">
      <alignment horizontal="left" vertical="top" wrapText="1"/>
    </xf>
    <xf numFmtId="0" fontId="12" fillId="0" borderId="0" xfId="41" applyFont="1" applyAlignment="1">
      <alignment horizontal="left"/>
    </xf>
    <xf numFmtId="1" fontId="12" fillId="0" borderId="0" xfId="41" applyNumberFormat="1" applyFont="1" applyAlignment="1">
      <alignment horizontal="right" wrapText="1"/>
    </xf>
    <xf numFmtId="0" fontId="12" fillId="0" borderId="0" xfId="41" quotePrefix="1" applyFont="1" applyAlignment="1">
      <alignment horizontal="justify" vertical="top" wrapText="1"/>
    </xf>
    <xf numFmtId="0" fontId="12" fillId="0" borderId="0" xfId="57" quotePrefix="1" applyFont="1" applyAlignment="1">
      <alignment horizontal="justify" vertical="top" wrapText="1"/>
    </xf>
    <xf numFmtId="1" fontId="12" fillId="0" borderId="0" xfId="42" applyNumberFormat="1" applyFont="1" applyFill="1" applyAlignment="1">
      <alignment horizontal="center" vertical="justify"/>
    </xf>
    <xf numFmtId="0" fontId="12" fillId="0" borderId="0" xfId="57" applyFont="1" applyAlignment="1">
      <alignment horizontal="justify" vertical="top" wrapText="1"/>
    </xf>
    <xf numFmtId="172" fontId="12" fillId="0" borderId="0" xfId="27" applyNumberFormat="1" applyFont="1" applyAlignment="1">
      <alignment vertical="top"/>
    </xf>
    <xf numFmtId="1" fontId="12" fillId="0" borderId="0" xfId="42" applyNumberFormat="1" applyFont="1" applyFill="1" applyBorder="1" applyAlignment="1">
      <alignment horizontal="center"/>
    </xf>
    <xf numFmtId="0" fontId="12" fillId="0" borderId="0" xfId="41" quotePrefix="1" applyFont="1" applyAlignment="1">
      <alignment vertical="top" wrapText="1"/>
    </xf>
    <xf numFmtId="173" fontId="12" fillId="0" borderId="0" xfId="41" applyNumberFormat="1" applyFont="1" applyAlignment="1">
      <alignment vertical="top"/>
    </xf>
    <xf numFmtId="4" fontId="12" fillId="0" borderId="0" xfId="16" applyNumberFormat="1" applyFont="1" applyAlignment="1">
      <alignment horizontal="right"/>
    </xf>
    <xf numFmtId="2" fontId="12" fillId="0" borderId="0" xfId="57" applyNumberFormat="1" applyFont="1" applyAlignment="1">
      <alignment horizontal="right" wrapText="1"/>
    </xf>
    <xf numFmtId="0" fontId="12" fillId="0" borderId="0" xfId="57" applyFont="1" applyAlignment="1">
      <alignment horizontal="left" vertical="top" wrapText="1"/>
    </xf>
    <xf numFmtId="2" fontId="12" fillId="0" borderId="0" xfId="57" applyNumberFormat="1" applyFont="1" applyAlignment="1">
      <alignment horizontal="left" vertical="center"/>
    </xf>
    <xf numFmtId="0" fontId="12" fillId="0" borderId="0" xfId="59" applyFont="1"/>
    <xf numFmtId="0" fontId="12" fillId="0" borderId="0" xfId="59" applyFont="1" applyAlignment="1">
      <alignment horizontal="center" wrapText="1"/>
    </xf>
    <xf numFmtId="0" fontId="12" fillId="0" borderId="0" xfId="59" applyFont="1" applyAlignment="1">
      <alignment wrapText="1" readingOrder="1"/>
    </xf>
    <xf numFmtId="0" fontId="14" fillId="0" borderId="0" xfId="41" applyFont="1" applyAlignment="1">
      <alignment horizontal="center"/>
    </xf>
    <xf numFmtId="0" fontId="12" fillId="0" borderId="0" xfId="51" applyFont="1" applyAlignment="1" applyProtection="1">
      <alignment horizontal="center"/>
      <protection locked="0"/>
    </xf>
    <xf numFmtId="0" fontId="12" fillId="0" borderId="0" xfId="61" applyFont="1" applyAlignment="1">
      <alignment horizontal="left" vertical="top" wrapText="1"/>
    </xf>
    <xf numFmtId="0" fontId="12" fillId="0" borderId="0" xfId="61" applyFont="1" applyAlignment="1">
      <alignment horizontal="justify" vertical="top" wrapText="1"/>
    </xf>
    <xf numFmtId="0" fontId="12" fillId="0" borderId="0" xfId="66" applyFont="1" applyAlignment="1">
      <alignment vertical="top"/>
    </xf>
    <xf numFmtId="0" fontId="12" fillId="0" borderId="0" xfId="66" applyFont="1"/>
    <xf numFmtId="0" fontId="12" fillId="0" borderId="0" xfId="66" applyFont="1" applyAlignment="1">
      <alignment horizontal="center" wrapText="1"/>
    </xf>
    <xf numFmtId="49" fontId="12" fillId="0" borderId="0" xfId="66" applyNumberFormat="1" applyFont="1" applyAlignment="1">
      <alignment wrapText="1"/>
    </xf>
    <xf numFmtId="2" fontId="12" fillId="0" borderId="0" xfId="59" applyNumberFormat="1" applyFont="1" applyAlignment="1">
      <alignment horizontal="center" wrapText="1"/>
    </xf>
    <xf numFmtId="49" fontId="12" fillId="0" borderId="0" xfId="59" applyNumberFormat="1" applyFont="1" applyAlignment="1">
      <alignment horizontal="left" vertical="top" wrapText="1"/>
    </xf>
    <xf numFmtId="172" fontId="12" fillId="0" borderId="0" xfId="67" applyNumberFormat="1" applyFont="1" applyAlignment="1">
      <alignment vertical="top"/>
    </xf>
    <xf numFmtId="0" fontId="12" fillId="0" borderId="0" xfId="59" applyFont="1" applyAlignment="1">
      <alignment horizontal="left" vertical="center"/>
    </xf>
    <xf numFmtId="0" fontId="12" fillId="0" borderId="0" xfId="65" applyFont="1" applyAlignment="1">
      <alignment horizontal="center"/>
    </xf>
    <xf numFmtId="49" fontId="12" fillId="0" borderId="0" xfId="59" applyNumberFormat="1" applyFont="1" applyAlignment="1">
      <alignment horizontal="left" vertical="center" wrapText="1"/>
    </xf>
    <xf numFmtId="0" fontId="12" fillId="0" borderId="0" xfId="59" applyFont="1" applyAlignment="1">
      <alignment horizontal="right" vertical="top"/>
    </xf>
    <xf numFmtId="0" fontId="12" fillId="0" borderId="0" xfId="68" applyFont="1"/>
    <xf numFmtId="0" fontId="12" fillId="0" borderId="0" xfId="66" applyFont="1" applyAlignment="1">
      <alignment horizontal="center"/>
    </xf>
    <xf numFmtId="0" fontId="12" fillId="0" borderId="0" xfId="59" applyFont="1" applyAlignment="1">
      <alignment horizontal="center"/>
    </xf>
    <xf numFmtId="0" fontId="12" fillId="0" borderId="0" xfId="41" applyFont="1" applyAlignment="1">
      <alignment wrapText="1"/>
    </xf>
    <xf numFmtId="1" fontId="12" fillId="0" borderId="0" xfId="63" applyNumberFormat="1" applyFont="1" applyAlignment="1">
      <alignment horizontal="center" wrapText="1"/>
    </xf>
    <xf numFmtId="0" fontId="12" fillId="0" borderId="0" xfId="63" applyFont="1" applyAlignment="1">
      <alignment horizontal="center" wrapText="1"/>
    </xf>
    <xf numFmtId="2" fontId="14" fillId="7" borderId="2" xfId="41" applyNumberFormat="1" applyFont="1" applyFill="1" applyBorder="1"/>
    <xf numFmtId="0" fontId="12" fillId="0" borderId="0" xfId="58" applyFont="1" applyAlignment="1">
      <alignment vertical="top" wrapText="1"/>
    </xf>
    <xf numFmtId="0" fontId="12" fillId="0" borderId="0" xfId="58" quotePrefix="1" applyFont="1" applyAlignment="1">
      <alignment vertical="top" wrapText="1"/>
    </xf>
    <xf numFmtId="0" fontId="14" fillId="0" borderId="0" xfId="58" applyFont="1" applyAlignment="1">
      <alignment vertical="top" wrapText="1"/>
    </xf>
    <xf numFmtId="1" fontId="12" fillId="0" borderId="0" xfId="59" applyNumberFormat="1" applyFont="1" applyAlignment="1">
      <alignment horizontal="center"/>
    </xf>
    <xf numFmtId="171" fontId="12" fillId="0" borderId="0" xfId="69" applyFont="1" applyAlignment="1">
      <alignment horizontal="center"/>
    </xf>
    <xf numFmtId="0" fontId="12" fillId="0" borderId="0" xfId="59" applyFont="1" applyAlignment="1">
      <alignment vertical="top" wrapText="1"/>
    </xf>
    <xf numFmtId="49" fontId="12" fillId="0" borderId="0" xfId="69" applyNumberFormat="1" applyFont="1" applyAlignment="1">
      <alignment horizontal="left" vertical="center" wrapText="1"/>
    </xf>
    <xf numFmtId="184" fontId="12" fillId="0" borderId="2" xfId="63" applyNumberFormat="1" applyFont="1" applyBorder="1" applyAlignment="1">
      <alignment horizontal="center"/>
    </xf>
    <xf numFmtId="0" fontId="14" fillId="0" borderId="2" xfId="41" applyFont="1" applyBorder="1" applyAlignment="1">
      <alignment horizontal="center"/>
    </xf>
    <xf numFmtId="0" fontId="12" fillId="0" borderId="2" xfId="41" applyFont="1" applyBorder="1" applyAlignment="1">
      <alignment horizontal="center"/>
    </xf>
    <xf numFmtId="0" fontId="14" fillId="0" borderId="2" xfId="41" applyFont="1" applyBorder="1" applyAlignment="1">
      <alignment vertical="top" wrapText="1"/>
    </xf>
    <xf numFmtId="4" fontId="12" fillId="0" borderId="0" xfId="57" applyNumberFormat="1" applyFont="1" applyAlignment="1">
      <alignment horizontal="right" wrapText="1"/>
    </xf>
    <xf numFmtId="0" fontId="12" fillId="0" borderId="0" xfId="70" applyFont="1" applyProtection="1">
      <protection locked="0"/>
    </xf>
    <xf numFmtId="4" fontId="12" fillId="0" borderId="0" xfId="41" applyNumberFormat="1" applyFont="1" applyAlignment="1">
      <alignment horizontal="right" wrapText="1"/>
    </xf>
    <xf numFmtId="3" fontId="12" fillId="0" borderId="0" xfId="59" applyNumberFormat="1" applyFont="1" applyAlignment="1">
      <alignment horizontal="center" vertical="center" wrapText="1"/>
    </xf>
    <xf numFmtId="0" fontId="12" fillId="0" borderId="0" xfId="59" applyFont="1" applyAlignment="1">
      <alignment horizontal="center" vertical="center" wrapText="1"/>
    </xf>
    <xf numFmtId="3" fontId="12" fillId="0" borderId="0" xfId="59" applyNumberFormat="1" applyFont="1" applyAlignment="1">
      <alignment horizontal="center" wrapText="1"/>
    </xf>
    <xf numFmtId="0" fontId="12" fillId="0" borderId="0" xfId="57" applyFont="1" applyAlignment="1">
      <alignment vertical="top" wrapText="1"/>
    </xf>
    <xf numFmtId="0" fontId="12" fillId="0" borderId="0" xfId="66" applyFont="1" applyAlignment="1">
      <alignment wrapText="1"/>
    </xf>
    <xf numFmtId="0" fontId="12" fillId="0" borderId="0" xfId="71" applyFont="1" applyAlignment="1" applyProtection="1">
      <alignment horizontal="center"/>
      <protection locked="0"/>
    </xf>
    <xf numFmtId="0" fontId="12" fillId="0" borderId="0" xfId="72" quotePrefix="1" applyNumberFormat="1" applyFont="1" applyFill="1" applyBorder="1" applyAlignment="1" applyProtection="1">
      <alignment vertical="top"/>
    </xf>
    <xf numFmtId="0" fontId="14" fillId="0" borderId="0" xfId="72" applyFont="1" applyFill="1" applyBorder="1" applyAlignment="1" applyProtection="1">
      <alignment vertical="top" wrapText="1"/>
    </xf>
    <xf numFmtId="0" fontId="14" fillId="0" borderId="0" xfId="41" applyFont="1" applyAlignment="1">
      <alignment vertical="top" wrapText="1"/>
    </xf>
    <xf numFmtId="0" fontId="14" fillId="0" borderId="2" xfId="41" applyFont="1" applyBorder="1"/>
    <xf numFmtId="184" fontId="12" fillId="0" borderId="0" xfId="73" applyNumberFormat="1" applyFont="1" applyAlignment="1">
      <alignment horizontal="center"/>
    </xf>
    <xf numFmtId="184" fontId="12" fillId="0" borderId="3" xfId="73" applyNumberFormat="1" applyFont="1" applyBorder="1" applyAlignment="1">
      <alignment horizontal="center"/>
    </xf>
    <xf numFmtId="0" fontId="14" fillId="0" borderId="3" xfId="41" applyFont="1" applyBorder="1" applyAlignment="1">
      <alignment horizontal="center"/>
    </xf>
    <xf numFmtId="0" fontId="12" fillId="0" borderId="3" xfId="41" applyFont="1" applyBorder="1" applyAlignment="1">
      <alignment horizontal="center"/>
    </xf>
    <xf numFmtId="0" fontId="14" fillId="0" borderId="3" xfId="41" applyFont="1" applyBorder="1" applyAlignment="1">
      <alignment vertical="top" wrapText="1"/>
    </xf>
    <xf numFmtId="184" fontId="12" fillId="0" borderId="9" xfId="73" applyNumberFormat="1" applyFont="1" applyBorder="1" applyAlignment="1">
      <alignment horizontal="center"/>
    </xf>
    <xf numFmtId="0" fontId="12" fillId="0" borderId="0" xfId="57" applyFont="1" applyAlignment="1">
      <alignment horizontal="left" wrapText="1"/>
    </xf>
    <xf numFmtId="0" fontId="12" fillId="0" borderId="0" xfId="57" applyFont="1" applyAlignment="1">
      <alignment vertical="top"/>
    </xf>
    <xf numFmtId="177" fontId="12" fillId="0" borderId="0" xfId="57" applyNumberFormat="1" applyFont="1" applyAlignment="1">
      <alignment horizontal="center" wrapText="1"/>
    </xf>
    <xf numFmtId="1" fontId="12" fillId="0" borderId="0" xfId="74" applyNumberFormat="1" applyFont="1" applyAlignment="1" applyProtection="1">
      <alignment horizontal="center"/>
      <protection locked="0"/>
    </xf>
    <xf numFmtId="0" fontId="12" fillId="0" borderId="0" xfId="57" applyFont="1" applyAlignment="1">
      <alignment horizontal="justify" vertical="center" wrapText="1"/>
    </xf>
    <xf numFmtId="184" fontId="12" fillId="0" borderId="0" xfId="41" applyNumberFormat="1" applyFont="1" applyAlignment="1">
      <alignment horizontal="center" wrapText="1"/>
    </xf>
    <xf numFmtId="0" fontId="12" fillId="0" borderId="0" xfId="41" applyFont="1" applyAlignment="1">
      <alignment vertical="center"/>
    </xf>
    <xf numFmtId="0" fontId="12" fillId="0" borderId="0" xfId="41" applyFont="1" applyAlignment="1">
      <alignment horizontal="justify" vertical="center" wrapText="1"/>
    </xf>
    <xf numFmtId="0" fontId="12" fillId="0" borderId="0" xfId="73" applyFont="1" applyAlignment="1">
      <alignment vertical="top"/>
    </xf>
    <xf numFmtId="0" fontId="12" fillId="0" borderId="0" xfId="73" applyFont="1" applyAlignment="1">
      <alignment horizontal="center"/>
    </xf>
    <xf numFmtId="9" fontId="12" fillId="0" borderId="0" xfId="73" applyNumberFormat="1" applyFont="1" applyAlignment="1">
      <alignment horizontal="center"/>
    </xf>
    <xf numFmtId="0" fontId="12" fillId="0" borderId="0" xfId="73" applyFont="1" applyAlignment="1">
      <alignment vertical="top" wrapText="1"/>
    </xf>
    <xf numFmtId="0" fontId="12" fillId="0" borderId="0" xfId="73" applyFont="1" applyAlignment="1">
      <alignment horizontal="center" vertical="top"/>
    </xf>
    <xf numFmtId="0" fontId="30" fillId="0" borderId="0" xfId="73" applyFont="1" applyAlignment="1">
      <alignment vertical="top" wrapText="1"/>
    </xf>
    <xf numFmtId="0" fontId="128" fillId="0" borderId="0" xfId="41" applyFont="1" applyAlignment="1">
      <alignment vertical="top" wrapText="1"/>
    </xf>
    <xf numFmtId="0" fontId="12" fillId="0" borderId="0" xfId="41" applyFont="1" applyAlignment="1">
      <alignment horizontal="center" vertical="center" wrapText="1"/>
    </xf>
    <xf numFmtId="0" fontId="12" fillId="0" borderId="0" xfId="41" applyFont="1" applyAlignment="1">
      <alignment horizontal="center" vertical="center"/>
    </xf>
    <xf numFmtId="4" fontId="12" fillId="7" borderId="4" xfId="41" applyNumberFormat="1" applyFont="1" applyFill="1" applyBorder="1" applyAlignment="1">
      <alignment horizontal="center" vertical="center"/>
    </xf>
    <xf numFmtId="0" fontId="12" fillId="7" borderId="4" xfId="41" applyFont="1" applyFill="1" applyBorder="1" applyAlignment="1">
      <alignment horizontal="center" vertical="center"/>
    </xf>
    <xf numFmtId="184" fontId="14" fillId="0" borderId="0" xfId="41" applyNumberFormat="1" applyFont="1" applyAlignment="1">
      <alignment horizontal="center"/>
    </xf>
    <xf numFmtId="184" fontId="14" fillId="0" borderId="1" xfId="41" applyNumberFormat="1" applyFont="1" applyBorder="1" applyAlignment="1">
      <alignment horizontal="center"/>
    </xf>
    <xf numFmtId="0" fontId="14" fillId="0" borderId="1" xfId="41" applyFont="1" applyBorder="1" applyAlignment="1">
      <alignment horizontal="center"/>
    </xf>
    <xf numFmtId="0" fontId="12" fillId="0" borderId="1" xfId="41" applyFont="1" applyBorder="1" applyAlignment="1">
      <alignment horizontal="center"/>
    </xf>
    <xf numFmtId="0" fontId="14" fillId="0" borderId="1" xfId="41" applyFont="1" applyBorder="1" applyAlignment="1">
      <alignment horizontal="left" vertical="top" wrapText="1"/>
    </xf>
    <xf numFmtId="184" fontId="12" fillId="0" borderId="15" xfId="41" applyNumberFormat="1" applyFont="1" applyBorder="1" applyAlignment="1">
      <alignment horizontal="center"/>
    </xf>
    <xf numFmtId="0" fontId="121" fillId="0" borderId="0" xfId="41" applyFont="1" applyAlignment="1">
      <alignment vertical="top" wrapText="1"/>
    </xf>
    <xf numFmtId="4" fontId="12" fillId="7" borderId="2" xfId="41" applyNumberFormat="1" applyFont="1" applyFill="1" applyBorder="1"/>
    <xf numFmtId="4" fontId="12" fillId="7" borderId="2" xfId="41" applyNumberFormat="1" applyFont="1" applyFill="1" applyBorder="1" applyAlignment="1">
      <alignment horizontal="center"/>
    </xf>
    <xf numFmtId="0" fontId="12" fillId="7" borderId="2" xfId="41" applyFont="1" applyFill="1" applyBorder="1" applyAlignment="1">
      <alignment horizontal="center"/>
    </xf>
    <xf numFmtId="0" fontId="14" fillId="7" borderId="2" xfId="41" applyFont="1" applyFill="1" applyBorder="1" applyAlignment="1">
      <alignment horizontal="center"/>
    </xf>
    <xf numFmtId="184" fontId="38" fillId="0" borderId="0" xfId="41" applyNumberFormat="1" applyFont="1" applyAlignment="1">
      <alignment horizontal="right"/>
    </xf>
    <xf numFmtId="2" fontId="38" fillId="0" borderId="0" xfId="41" applyNumberFormat="1" applyFont="1" applyAlignment="1">
      <alignment vertical="top" wrapText="1"/>
    </xf>
    <xf numFmtId="171" fontId="38" fillId="0" borderId="0" xfId="41" applyNumberFormat="1" applyFont="1" applyAlignment="1">
      <alignment horizontal="right"/>
    </xf>
    <xf numFmtId="171" fontId="38" fillId="0" borderId="0" xfId="41" applyNumberFormat="1" applyFont="1" applyAlignment="1">
      <alignment horizontal="center"/>
    </xf>
    <xf numFmtId="0" fontId="38" fillId="0" borderId="0" xfId="41" applyFont="1" applyAlignment="1" applyProtection="1">
      <alignment horizontal="justify" vertical="top" wrapText="1"/>
      <protection locked="0"/>
    </xf>
    <xf numFmtId="4" fontId="38" fillId="0" borderId="0" xfId="41" applyNumberFormat="1" applyFont="1" applyAlignment="1">
      <alignment horizontal="right"/>
    </xf>
    <xf numFmtId="4" fontId="38" fillId="0" borderId="0" xfId="41" applyNumberFormat="1" applyFont="1" applyAlignment="1">
      <alignment horizontal="center"/>
    </xf>
    <xf numFmtId="3" fontId="38" fillId="0" borderId="0" xfId="41" applyNumberFormat="1" applyFont="1" applyAlignment="1">
      <alignment horizontal="center"/>
    </xf>
    <xf numFmtId="2" fontId="38" fillId="0" borderId="0" xfId="41" applyNumberFormat="1" applyFont="1" applyAlignment="1">
      <alignment horizontal="center"/>
    </xf>
    <xf numFmtId="0" fontId="38" fillId="0" borderId="0" xfId="41" applyFont="1" applyAlignment="1">
      <alignment horizontal="right" vertical="top"/>
    </xf>
    <xf numFmtId="2" fontId="38" fillId="0" borderId="0" xfId="41" applyNumberFormat="1" applyFont="1" applyAlignment="1">
      <alignment horizontal="left" vertical="center"/>
    </xf>
    <xf numFmtId="4" fontId="39" fillId="7" borderId="2" xfId="41" applyNumberFormat="1" applyFont="1" applyFill="1" applyBorder="1" applyAlignment="1">
      <alignment horizontal="right"/>
    </xf>
    <xf numFmtId="0" fontId="39" fillId="7" borderId="2" xfId="41" applyFont="1" applyFill="1" applyBorder="1" applyAlignment="1">
      <alignment horizontal="center"/>
    </xf>
    <xf numFmtId="0" fontId="39" fillId="7" borderId="2" xfId="41" applyFont="1" applyFill="1" applyBorder="1" applyAlignment="1">
      <alignment vertical="center"/>
    </xf>
    <xf numFmtId="184" fontId="38" fillId="0" borderId="19" xfId="73" applyNumberFormat="1" applyFont="1" applyBorder="1" applyAlignment="1">
      <alignment horizontal="right"/>
    </xf>
    <xf numFmtId="184" fontId="38" fillId="0" borderId="19" xfId="73" applyNumberFormat="1" applyFont="1" applyBorder="1" applyAlignment="1">
      <alignment horizontal="center"/>
    </xf>
    <xf numFmtId="0" fontId="39" fillId="0" borderId="19" xfId="41" applyFont="1" applyBorder="1" applyAlignment="1">
      <alignment horizontal="center"/>
    </xf>
    <xf numFmtId="0" fontId="38" fillId="0" borderId="19" xfId="41" applyFont="1" applyBorder="1" applyAlignment="1">
      <alignment horizontal="center"/>
    </xf>
    <xf numFmtId="0" fontId="39" fillId="0" borderId="19" xfId="41" applyFont="1" applyBorder="1" applyAlignment="1">
      <alignment vertical="top" wrapText="1"/>
    </xf>
    <xf numFmtId="2" fontId="38" fillId="0" borderId="0" xfId="57" applyNumberFormat="1" applyFont="1" applyAlignment="1">
      <alignment horizontal="center" wrapText="1"/>
    </xf>
    <xf numFmtId="49" fontId="38" fillId="0" borderId="0" xfId="57" applyNumberFormat="1" applyFont="1" applyAlignment="1">
      <alignment horizontal="justify" vertical="top" wrapText="1"/>
    </xf>
    <xf numFmtId="0" fontId="38" fillId="0" borderId="0" xfId="57" applyFont="1" applyAlignment="1">
      <alignment vertical="center"/>
    </xf>
    <xf numFmtId="10" fontId="38" fillId="0" borderId="0" xfId="57" applyNumberFormat="1" applyFont="1" applyAlignment="1">
      <alignment horizontal="center" wrapText="1"/>
    </xf>
    <xf numFmtId="184" fontId="38" fillId="0" borderId="0" xfId="57" applyNumberFormat="1" applyFont="1"/>
    <xf numFmtId="4" fontId="38" fillId="0" borderId="0" xfId="41" applyNumberFormat="1" applyFont="1" applyAlignment="1" applyProtection="1">
      <alignment horizontal="center"/>
      <protection locked="0"/>
    </xf>
    <xf numFmtId="0" fontId="67" fillId="0" borderId="0" xfId="41" applyFont="1" applyAlignment="1">
      <alignment vertical="top" wrapText="1"/>
    </xf>
    <xf numFmtId="184" fontId="38" fillId="0" borderId="0" xfId="41" applyNumberFormat="1" applyFont="1" applyAlignment="1" applyProtection="1">
      <alignment horizontal="center"/>
      <protection locked="0"/>
    </xf>
    <xf numFmtId="3" fontId="38" fillId="0" borderId="0" xfId="41" applyNumberFormat="1" applyFont="1" applyAlignment="1">
      <alignment vertical="top" wrapText="1"/>
    </xf>
    <xf numFmtId="0" fontId="38" fillId="0" borderId="0" xfId="57" applyFont="1" applyAlignment="1">
      <alignment vertical="top"/>
    </xf>
    <xf numFmtId="177" fontId="38" fillId="0" borderId="0" xfId="57" applyNumberFormat="1" applyFont="1" applyAlignment="1" applyProtection="1">
      <alignment horizontal="center" wrapText="1"/>
      <protection locked="0"/>
    </xf>
    <xf numFmtId="2" fontId="38" fillId="0" borderId="0" xfId="41" applyNumberFormat="1" applyFont="1" applyAlignment="1">
      <alignment horizontal="center" wrapText="1"/>
    </xf>
    <xf numFmtId="177" fontId="38" fillId="0" borderId="0" xfId="57" applyNumberFormat="1" applyFont="1" applyAlignment="1">
      <alignment horizontal="center" wrapText="1"/>
    </xf>
    <xf numFmtId="0" fontId="38" fillId="0" borderId="0" xfId="57" applyFont="1" applyAlignment="1">
      <alignment vertical="top" wrapText="1"/>
    </xf>
    <xf numFmtId="1" fontId="38" fillId="0" borderId="0" xfId="74" applyNumberFormat="1" applyFont="1" applyAlignment="1" applyProtection="1">
      <alignment horizontal="center"/>
      <protection locked="0"/>
    </xf>
    <xf numFmtId="184" fontId="38" fillId="0" borderId="0" xfId="41" applyNumberFormat="1" applyFont="1" applyAlignment="1" applyProtection="1">
      <alignment horizontal="center" wrapText="1"/>
      <protection locked="0"/>
    </xf>
    <xf numFmtId="3" fontId="67" fillId="0" borderId="0" xfId="41" applyNumberFormat="1" applyFont="1" applyAlignment="1">
      <alignment vertical="top" wrapText="1"/>
    </xf>
    <xf numFmtId="0" fontId="38" fillId="0" borderId="0" xfId="41" applyFont="1" applyAlignment="1" applyProtection="1">
      <alignment horizontal="center"/>
      <protection locked="0"/>
    </xf>
    <xf numFmtId="0" fontId="38" fillId="0" borderId="0" xfId="41" applyFont="1" applyAlignment="1">
      <alignment wrapText="1"/>
    </xf>
    <xf numFmtId="184" fontId="39" fillId="0" borderId="0" xfId="41" applyNumberFormat="1" applyFont="1" applyAlignment="1" applyProtection="1">
      <alignment horizontal="center"/>
      <protection locked="0"/>
    </xf>
    <xf numFmtId="0" fontId="39" fillId="0" borderId="0" xfId="41" applyFont="1" applyAlignment="1">
      <alignment horizontal="center"/>
    </xf>
    <xf numFmtId="0" fontId="67" fillId="0" borderId="0" xfId="41" applyFont="1" applyAlignment="1">
      <alignment horizontal="left" vertical="top" wrapText="1"/>
    </xf>
    <xf numFmtId="0" fontId="39" fillId="0" borderId="0" xfId="41" applyFont="1" applyAlignment="1">
      <alignment horizontal="center" vertical="top" wrapText="1"/>
    </xf>
    <xf numFmtId="0" fontId="38" fillId="0" borderId="0" xfId="59" applyFont="1" applyAlignment="1">
      <alignment horizontal="center"/>
    </xf>
    <xf numFmtId="0" fontId="38" fillId="0" borderId="0" xfId="41" quotePrefix="1" applyFont="1" applyAlignment="1">
      <alignment horizontal="justify" vertical="center"/>
    </xf>
    <xf numFmtId="3" fontId="38" fillId="0" borderId="0" xfId="58" applyNumberFormat="1" applyFont="1" applyAlignment="1">
      <alignment horizontal="center"/>
    </xf>
    <xf numFmtId="0" fontId="38" fillId="0" borderId="0" xfId="41" applyFont="1" applyAlignment="1">
      <alignment horizontal="justify" vertical="top" wrapText="1" shrinkToFit="1"/>
    </xf>
    <xf numFmtId="0" fontId="38" fillId="0" borderId="0" xfId="60" applyFont="1" applyProtection="1">
      <protection locked="0"/>
    </xf>
    <xf numFmtId="4" fontId="38" fillId="0" borderId="0" xfId="57" applyNumberFormat="1" applyFont="1" applyAlignment="1">
      <alignment horizontal="right" wrapText="1"/>
    </xf>
    <xf numFmtId="0" fontId="38" fillId="0" borderId="0" xfId="58" applyFont="1" applyAlignment="1" applyProtection="1">
      <alignment horizontal="center"/>
      <protection locked="0"/>
    </xf>
    <xf numFmtId="0" fontId="38" fillId="0" borderId="0" xfId="60" applyFont="1" applyAlignment="1">
      <alignment horizontal="left" vertical="top" wrapText="1"/>
    </xf>
    <xf numFmtId="49" fontId="38" fillId="0" borderId="0" xfId="56" applyNumberFormat="1" applyFont="1" applyAlignment="1" applyProtection="1">
      <alignment horizontal="right" vertical="top"/>
      <protection locked="0"/>
    </xf>
    <xf numFmtId="0" fontId="38" fillId="0" borderId="0" xfId="41" applyFont="1" applyAlignment="1">
      <alignment horizontal="justify" vertical="top" shrinkToFit="1"/>
    </xf>
    <xf numFmtId="0" fontId="38" fillId="0" borderId="0" xfId="37" applyFont="1" applyAlignment="1">
      <alignment horizontal="left" indent="3"/>
    </xf>
    <xf numFmtId="0" fontId="38" fillId="0" borderId="0" xfId="37" applyFont="1"/>
    <xf numFmtId="0" fontId="38" fillId="0" borderId="0" xfId="37" applyFont="1" applyAlignment="1">
      <alignment horizontal="center"/>
    </xf>
    <xf numFmtId="2" fontId="39" fillId="0" borderId="0" xfId="41" applyNumberFormat="1" applyFont="1" applyAlignment="1">
      <alignment horizontal="left" vertical="top" wrapText="1"/>
    </xf>
    <xf numFmtId="184" fontId="38" fillId="0" borderId="0" xfId="73" applyNumberFormat="1" applyFont="1" applyAlignment="1">
      <alignment horizontal="center"/>
    </xf>
    <xf numFmtId="0" fontId="39" fillId="0" borderId="0" xfId="41" applyFont="1" applyAlignment="1">
      <alignment vertical="top" wrapText="1"/>
    </xf>
    <xf numFmtId="0" fontId="39" fillId="7" borderId="9" xfId="41" applyFont="1" applyFill="1" applyBorder="1"/>
    <xf numFmtId="2" fontId="39" fillId="0" borderId="0" xfId="41" applyNumberFormat="1" applyFont="1" applyAlignment="1">
      <alignment vertical="top" wrapText="1"/>
    </xf>
    <xf numFmtId="184" fontId="38" fillId="0" borderId="0" xfId="73" applyNumberFormat="1" applyFont="1" applyAlignment="1">
      <alignment horizontal="right"/>
    </xf>
    <xf numFmtId="0" fontId="39" fillId="7" borderId="2" xfId="41" applyFont="1" applyFill="1" applyBorder="1" applyAlignment="1">
      <alignment vertical="top"/>
    </xf>
    <xf numFmtId="184" fontId="38" fillId="0" borderId="2" xfId="41" applyNumberFormat="1" applyFont="1" applyBorder="1" applyAlignment="1">
      <alignment horizontal="right"/>
    </xf>
    <xf numFmtId="184" fontId="38" fillId="0" borderId="2" xfId="73" applyNumberFormat="1" applyFont="1" applyBorder="1" applyAlignment="1">
      <alignment horizontal="center"/>
    </xf>
    <xf numFmtId="0" fontId="39" fillId="0" borderId="2" xfId="41" applyFont="1" applyBorder="1" applyAlignment="1">
      <alignment horizontal="center"/>
    </xf>
    <xf numFmtId="0" fontId="38" fillId="0" borderId="2" xfId="41" applyFont="1" applyBorder="1" applyAlignment="1">
      <alignment horizontal="center"/>
    </xf>
    <xf numFmtId="2" fontId="39" fillId="0" borderId="2" xfId="41" applyNumberFormat="1" applyFont="1" applyBorder="1" applyAlignment="1">
      <alignment vertical="top" wrapText="1"/>
    </xf>
    <xf numFmtId="2" fontId="38" fillId="0" borderId="0" xfId="41" applyNumberFormat="1" applyFont="1" applyAlignment="1">
      <alignment horizontal="left" vertical="top" wrapText="1"/>
    </xf>
    <xf numFmtId="10" fontId="38" fillId="0" borderId="0" xfId="41" applyNumberFormat="1" applyFont="1" applyAlignment="1">
      <alignment horizontal="center"/>
    </xf>
    <xf numFmtId="0" fontId="38" fillId="0" borderId="0" xfId="66" applyFont="1" applyAlignment="1">
      <alignment vertical="top"/>
    </xf>
    <xf numFmtId="1" fontId="38" fillId="0" borderId="0" xfId="59" applyNumberFormat="1" applyFont="1" applyAlignment="1">
      <alignment horizontal="center"/>
    </xf>
    <xf numFmtId="0" fontId="38" fillId="0" borderId="0" xfId="69" applyNumberFormat="1" applyFont="1" applyAlignment="1">
      <alignment horizontal="left" vertical="top" wrapText="1"/>
    </xf>
    <xf numFmtId="171" fontId="38" fillId="0" borderId="0" xfId="69" applyFont="1" applyAlignment="1">
      <alignment horizontal="right"/>
    </xf>
    <xf numFmtId="4" fontId="38" fillId="0" borderId="0" xfId="37" applyNumberFormat="1" applyFont="1" applyAlignment="1" applyProtection="1">
      <alignment horizontal="center"/>
      <protection locked="0"/>
    </xf>
    <xf numFmtId="0" fontId="38" fillId="0" borderId="0" xfId="37" applyFont="1" applyAlignment="1">
      <alignment horizontal="left" vertical="top"/>
    </xf>
    <xf numFmtId="0" fontId="38" fillId="0" borderId="0" xfId="37" applyFont="1" applyAlignment="1">
      <alignment horizontal="justify"/>
    </xf>
    <xf numFmtId="0" fontId="38" fillId="0" borderId="0" xfId="37" applyFont="1" applyAlignment="1">
      <alignment horizontal="left"/>
    </xf>
    <xf numFmtId="2" fontId="38" fillId="0" borderId="0" xfId="37" applyNumberFormat="1" applyFont="1" applyAlignment="1" applyProtection="1">
      <alignment horizontal="center"/>
      <protection locked="0"/>
    </xf>
    <xf numFmtId="0" fontId="38" fillId="0" borderId="0" xfId="41" quotePrefix="1" applyFont="1" applyAlignment="1">
      <alignment horizontal="left" vertical="top" wrapText="1"/>
    </xf>
    <xf numFmtId="0" fontId="38" fillId="0" borderId="0" xfId="41" applyFont="1" applyAlignment="1">
      <alignment horizontal="left"/>
    </xf>
    <xf numFmtId="0" fontId="38" fillId="0" borderId="0" xfId="41" quotePrefix="1" applyFont="1" applyAlignment="1">
      <alignment wrapText="1"/>
    </xf>
    <xf numFmtId="0" fontId="38" fillId="0" borderId="0" xfId="75" applyFont="1" applyAlignment="1">
      <alignment horizontal="left" vertical="top"/>
    </xf>
    <xf numFmtId="0" fontId="38" fillId="0" borderId="0" xfId="8" applyFont="1" applyAlignment="1">
      <alignment wrapText="1"/>
    </xf>
    <xf numFmtId="49" fontId="38" fillId="0" borderId="0" xfId="8" applyNumberFormat="1" applyFont="1" applyAlignment="1">
      <alignment horizontal="left" vertical="top"/>
    </xf>
    <xf numFmtId="181" fontId="38" fillId="0" borderId="0" xfId="41" applyNumberFormat="1" applyFont="1"/>
    <xf numFmtId="0" fontId="68" fillId="0" borderId="0" xfId="41" applyFont="1" applyAlignment="1">
      <alignment horizontal="left" vertical="top" wrapText="1"/>
    </xf>
    <xf numFmtId="0" fontId="68" fillId="0" borderId="0" xfId="41" quotePrefix="1" applyFont="1" applyAlignment="1">
      <alignment horizontal="left" vertical="top" wrapText="1"/>
    </xf>
    <xf numFmtId="2" fontId="38" fillId="0" borderId="0" xfId="37" applyNumberFormat="1" applyFont="1" applyAlignment="1">
      <alignment horizontal="center"/>
    </xf>
    <xf numFmtId="171" fontId="38" fillId="0" borderId="0" xfId="41" applyNumberFormat="1" applyFont="1" applyAlignment="1">
      <alignment horizontal="center" wrapText="1"/>
    </xf>
    <xf numFmtId="184" fontId="38" fillId="0" borderId="0" xfId="63" applyNumberFormat="1" applyFont="1" applyAlignment="1">
      <alignment horizontal="center"/>
    </xf>
    <xf numFmtId="184" fontId="38" fillId="0" borderId="0" xfId="63" applyNumberFormat="1" applyFont="1" applyAlignment="1">
      <alignment horizontal="right"/>
    </xf>
    <xf numFmtId="2" fontId="73" fillId="0" borderId="0" xfId="41" applyNumberFormat="1" applyFont="1" applyAlignment="1">
      <alignment vertical="top" wrapText="1"/>
    </xf>
    <xf numFmtId="184" fontId="38" fillId="0" borderId="0" xfId="41" applyNumberFormat="1" applyFont="1" applyAlignment="1">
      <alignment horizontal="right" wrapText="1"/>
    </xf>
    <xf numFmtId="2" fontId="38" fillId="0" borderId="0" xfId="41" applyNumberFormat="1" applyFont="1" applyAlignment="1">
      <alignment horizontal="center" vertical="center" wrapText="1"/>
    </xf>
    <xf numFmtId="0" fontId="38" fillId="0" borderId="0" xfId="41" applyFont="1" applyAlignment="1">
      <alignment vertical="center"/>
    </xf>
    <xf numFmtId="177" fontId="38" fillId="0" borderId="0" xfId="41" applyNumberFormat="1" applyFont="1" applyAlignment="1">
      <alignment horizontal="center"/>
    </xf>
    <xf numFmtId="1" fontId="38" fillId="0" borderId="0" xfId="41" applyNumberFormat="1" applyFont="1" applyAlignment="1">
      <alignment horizontal="center"/>
    </xf>
    <xf numFmtId="184" fontId="39" fillId="0" borderId="0" xfId="41" applyNumberFormat="1" applyFont="1" applyAlignment="1">
      <alignment horizontal="right"/>
    </xf>
    <xf numFmtId="184" fontId="39" fillId="0" borderId="1" xfId="41" applyNumberFormat="1" applyFont="1" applyBorder="1" applyAlignment="1">
      <alignment horizontal="right"/>
    </xf>
    <xf numFmtId="184" fontId="39" fillId="0" borderId="1" xfId="41" applyNumberFormat="1" applyFont="1" applyBorder="1" applyAlignment="1">
      <alignment horizontal="center"/>
    </xf>
    <xf numFmtId="0" fontId="39" fillId="0" borderId="1" xfId="41" applyFont="1" applyBorder="1" applyAlignment="1">
      <alignment horizontal="center"/>
    </xf>
    <xf numFmtId="0" fontId="38" fillId="0" borderId="1" xfId="41" applyFont="1" applyBorder="1" applyAlignment="1">
      <alignment horizontal="center"/>
    </xf>
    <xf numFmtId="2" fontId="39" fillId="0" borderId="1" xfId="41" applyNumberFormat="1" applyFont="1" applyBorder="1" applyAlignment="1">
      <alignment horizontal="left" vertical="top" wrapText="1"/>
    </xf>
    <xf numFmtId="2" fontId="40" fillId="0" borderId="0" xfId="41" applyNumberFormat="1" applyFont="1" applyAlignment="1">
      <alignment vertical="top" wrapText="1"/>
    </xf>
    <xf numFmtId="0" fontId="39" fillId="7" borderId="2" xfId="41" applyFont="1" applyFill="1" applyBorder="1" applyAlignment="1">
      <alignment horizontal="right"/>
    </xf>
    <xf numFmtId="184" fontId="12" fillId="0" borderId="0" xfId="41" applyNumberFormat="1" applyFont="1" applyAlignment="1">
      <alignment horizontal="right"/>
    </xf>
    <xf numFmtId="4" fontId="14" fillId="7" borderId="2" xfId="41" applyNumberFormat="1" applyFont="1" applyFill="1" applyBorder="1" applyAlignment="1">
      <alignment vertical="center"/>
    </xf>
    <xf numFmtId="0" fontId="14" fillId="7" borderId="2" xfId="41" applyFont="1" applyFill="1" applyBorder="1" applyAlignment="1">
      <alignment horizontal="center" vertical="center"/>
    </xf>
    <xf numFmtId="184" fontId="12" fillId="0" borderId="9" xfId="63" applyNumberFormat="1" applyFont="1" applyBorder="1" applyAlignment="1">
      <alignment horizontal="right"/>
    </xf>
    <xf numFmtId="9" fontId="12" fillId="0" borderId="0" xfId="41" applyNumberFormat="1" applyFont="1" applyAlignment="1">
      <alignment horizontal="center"/>
    </xf>
    <xf numFmtId="0" fontId="27" fillId="0" borderId="0" xfId="41" applyFont="1" applyAlignment="1">
      <alignment vertical="top" wrapText="1"/>
    </xf>
    <xf numFmtId="0" fontId="14" fillId="0" borderId="0" xfId="41" applyFont="1" applyAlignment="1">
      <alignment horizontal="center" vertical="top" wrapText="1"/>
    </xf>
    <xf numFmtId="4" fontId="12" fillId="0" borderId="0" xfId="41" applyNumberFormat="1" applyFont="1" applyAlignment="1" applyProtection="1">
      <alignment horizontal="center"/>
      <protection locked="0"/>
    </xf>
    <xf numFmtId="0" fontId="27" fillId="0" borderId="0" xfId="41" applyFont="1" applyAlignment="1">
      <alignment horizontal="left" vertical="top" wrapText="1"/>
    </xf>
    <xf numFmtId="0" fontId="12" fillId="0" borderId="0" xfId="41" applyFont="1" applyAlignment="1" applyProtection="1">
      <alignment horizontal="left" vertical="top" wrapText="1"/>
      <protection locked="0"/>
    </xf>
    <xf numFmtId="4" fontId="12" fillId="0" borderId="0" xfId="76" applyNumberFormat="1" applyFont="1" applyAlignment="1">
      <alignment horizontal="center"/>
    </xf>
    <xf numFmtId="4" fontId="12" fillId="0" borderId="0" xfId="27" applyNumberFormat="1" applyFont="1" applyAlignment="1">
      <alignment horizontal="right"/>
    </xf>
    <xf numFmtId="0" fontId="12" fillId="0" borderId="0" xfId="77" applyFont="1" applyAlignment="1">
      <alignment wrapText="1"/>
    </xf>
    <xf numFmtId="0" fontId="14" fillId="0" borderId="0" xfId="77" applyFont="1" applyAlignment="1">
      <alignment horizontal="center" vertical="top"/>
    </xf>
    <xf numFmtId="0" fontId="12" fillId="0" borderId="0" xfId="78" applyFont="1"/>
    <xf numFmtId="0" fontId="12" fillId="0" borderId="0" xfId="78" applyFont="1" applyAlignment="1">
      <alignment horizontal="center" wrapText="1"/>
    </xf>
    <xf numFmtId="0" fontId="12" fillId="0" borderId="0" xfId="78" applyFont="1" applyAlignment="1">
      <alignment horizontal="left" vertical="top" wrapText="1"/>
    </xf>
    <xf numFmtId="0" fontId="12" fillId="0" borderId="0" xfId="59" applyFont="1" applyAlignment="1">
      <alignment vertical="top" wrapText="1" readingOrder="1"/>
    </xf>
    <xf numFmtId="172" fontId="12" fillId="0" borderId="0" xfId="79" applyNumberFormat="1" applyFont="1" applyAlignment="1">
      <alignment horizontal="right" vertical="top"/>
    </xf>
    <xf numFmtId="0" fontId="12" fillId="0" borderId="0" xfId="80" applyFont="1"/>
    <xf numFmtId="1" fontId="12" fillId="0" borderId="0" xfId="81" applyNumberFormat="1" applyFont="1" applyAlignment="1">
      <alignment horizontal="center"/>
    </xf>
    <xf numFmtId="0" fontId="12" fillId="0" borderId="0" xfId="81" applyFont="1" applyAlignment="1">
      <alignment horizontal="center"/>
    </xf>
    <xf numFmtId="0" fontId="12" fillId="0" borderId="0" xfId="81" applyFont="1" applyAlignment="1">
      <alignment vertical="top" wrapText="1"/>
    </xf>
    <xf numFmtId="185" fontId="12" fillId="0" borderId="0" xfId="82" applyFont="1"/>
    <xf numFmtId="1" fontId="12" fillId="0" borderId="0" xfId="65" applyNumberFormat="1" applyFont="1" applyAlignment="1">
      <alignment horizontal="center"/>
    </xf>
    <xf numFmtId="0" fontId="12" fillId="0" borderId="0" xfId="65" applyFont="1" applyAlignment="1">
      <alignment vertical="top" wrapText="1"/>
    </xf>
    <xf numFmtId="49" fontId="14" fillId="0" borderId="0" xfId="62" applyFont="1">
      <alignment vertical="top"/>
    </xf>
    <xf numFmtId="49" fontId="14" fillId="0" borderId="0" xfId="62" applyFont="1" applyAlignment="1">
      <alignment horizontal="center"/>
    </xf>
    <xf numFmtId="172" fontId="14" fillId="0" borderId="0" xfId="62" applyNumberFormat="1" applyFont="1" applyAlignment="1">
      <alignment horizontal="right" vertical="top" readingOrder="1"/>
    </xf>
    <xf numFmtId="0" fontId="12" fillId="0" borderId="0" xfId="83" applyFont="1" applyAlignment="1">
      <alignment horizontal="center" vertical="top"/>
    </xf>
    <xf numFmtId="0" fontId="12" fillId="0" borderId="0" xfId="83" applyFont="1" applyAlignment="1">
      <alignment horizontal="left" vertical="top"/>
    </xf>
    <xf numFmtId="0" fontId="12" fillId="0" borderId="0" xfId="84" applyFont="1" applyAlignment="1">
      <alignment horizontal="left" vertical="top" wrapText="1"/>
    </xf>
    <xf numFmtId="4" fontId="12" fillId="0" borderId="0" xfId="41" applyNumberFormat="1" applyFont="1" applyAlignment="1">
      <alignment horizontal="right" vertical="top" wrapText="1"/>
    </xf>
    <xf numFmtId="49" fontId="12" fillId="0" borderId="0" xfId="41" applyNumberFormat="1" applyFont="1" applyAlignment="1">
      <alignment vertical="top" wrapText="1"/>
    </xf>
    <xf numFmtId="4" fontId="27" fillId="0" borderId="0" xfId="41" applyNumberFormat="1" applyFont="1" applyAlignment="1">
      <alignment horizontal="right" vertical="top"/>
    </xf>
    <xf numFmtId="0" fontId="12" fillId="0" borderId="0" xfId="57" applyFont="1" applyAlignment="1">
      <alignment horizontal="center" vertical="top" wrapText="1"/>
    </xf>
    <xf numFmtId="4" fontId="12" fillId="0" borderId="0" xfId="41" applyNumberFormat="1" applyFont="1" applyAlignment="1">
      <alignment horizontal="right" vertical="top"/>
    </xf>
    <xf numFmtId="49" fontId="27" fillId="0" borderId="0" xfId="41" applyNumberFormat="1" applyFont="1" applyAlignment="1">
      <alignment vertical="top"/>
    </xf>
    <xf numFmtId="0" fontId="12" fillId="0" borderId="0" xfId="41" quotePrefix="1" applyFont="1"/>
    <xf numFmtId="0" fontId="12" fillId="0" borderId="0" xfId="83" applyFont="1" applyAlignment="1">
      <alignment horizontal="center"/>
    </xf>
    <xf numFmtId="0" fontId="12" fillId="0" borderId="0" xfId="83" applyFont="1" applyAlignment="1">
      <alignment horizontal="right"/>
    </xf>
    <xf numFmtId="0" fontId="12" fillId="0" borderId="0" xfId="56" applyFont="1" applyProtection="1">
      <protection locked="0"/>
    </xf>
    <xf numFmtId="3" fontId="12" fillId="0" borderId="0" xfId="58" applyNumberFormat="1" applyFont="1" applyAlignment="1">
      <alignment horizontal="center"/>
    </xf>
    <xf numFmtId="0" fontId="12" fillId="0" borderId="0" xfId="85" quotePrefix="1" applyFont="1" applyAlignment="1">
      <alignment horizontal="justify" vertical="top"/>
    </xf>
    <xf numFmtId="0" fontId="12" fillId="0" borderId="0" xfId="86" quotePrefix="1" applyFont="1" applyAlignment="1">
      <alignment vertical="top" wrapText="1"/>
    </xf>
    <xf numFmtId="0" fontId="14" fillId="0" borderId="0" xfId="85" applyFont="1" applyAlignment="1">
      <alignment horizontal="justify" vertical="top"/>
    </xf>
    <xf numFmtId="0" fontId="12" fillId="0" borderId="0" xfId="86" applyFont="1" applyAlignment="1">
      <alignment vertical="top" wrapText="1"/>
    </xf>
    <xf numFmtId="0" fontId="14" fillId="0" borderId="0" xfId="87" applyFont="1" applyAlignment="1">
      <alignment vertical="top" wrapText="1"/>
    </xf>
    <xf numFmtId="0" fontId="12" fillId="0" borderId="0" xfId="85" applyFont="1" applyAlignment="1">
      <alignment vertical="top" wrapText="1"/>
    </xf>
    <xf numFmtId="49" fontId="12" fillId="0" borderId="0" xfId="88" applyNumberFormat="1" applyFont="1" applyAlignment="1">
      <alignment wrapText="1"/>
    </xf>
    <xf numFmtId="0" fontId="12" fillId="0" borderId="0" xfId="78" applyFont="1" applyAlignment="1">
      <alignment horizontal="right" readingOrder="1"/>
    </xf>
    <xf numFmtId="0" fontId="12" fillId="0" borderId="0" xfId="59" applyFont="1" applyAlignment="1">
      <alignment horizontal="left" vertical="center" wrapText="1"/>
    </xf>
    <xf numFmtId="0" fontId="12" fillId="0" borderId="0" xfId="59" applyFont="1" applyAlignment="1">
      <alignment horizontal="right" readingOrder="1"/>
    </xf>
    <xf numFmtId="0" fontId="12" fillId="0" borderId="0" xfId="56" applyFont="1" applyAlignment="1">
      <alignment vertical="top"/>
    </xf>
    <xf numFmtId="0" fontId="14" fillId="0" borderId="0" xfId="56" applyFont="1" applyAlignment="1">
      <alignment vertical="top"/>
    </xf>
    <xf numFmtId="49" fontId="14" fillId="0" borderId="0" xfId="62" applyFont="1" applyAlignment="1">
      <alignment horizontal="center" vertical="top"/>
    </xf>
    <xf numFmtId="0" fontId="12" fillId="0" borderId="0" xfId="78" applyFont="1" applyAlignment="1">
      <alignment horizontal="center"/>
    </xf>
    <xf numFmtId="0" fontId="12" fillId="0" borderId="0" xfId="41" quotePrefix="1" applyFont="1" applyAlignment="1">
      <alignment vertical="top"/>
    </xf>
    <xf numFmtId="0" fontId="12" fillId="0" borderId="0" xfId="41" applyFont="1" applyAlignment="1">
      <alignment vertical="center" wrapText="1"/>
    </xf>
    <xf numFmtId="0" fontId="12" fillId="0" borderId="0" xfId="41" applyFont="1" applyAlignment="1">
      <alignment horizontal="right" vertical="center"/>
    </xf>
    <xf numFmtId="0" fontId="12" fillId="0" borderId="0" xfId="41" quotePrefix="1" applyFont="1" applyAlignment="1">
      <alignment horizontal="justify" vertical="top"/>
    </xf>
    <xf numFmtId="0" fontId="12" fillId="0" borderId="0" xfId="41" applyFont="1" applyProtection="1">
      <protection locked="0"/>
    </xf>
    <xf numFmtId="0" fontId="12" fillId="0" borderId="0" xfId="83" applyFont="1" applyAlignment="1">
      <alignment horizontal="left"/>
    </xf>
    <xf numFmtId="0" fontId="12" fillId="0" borderId="0" xfId="77" applyFont="1" applyAlignment="1">
      <alignment horizontal="center"/>
    </xf>
    <xf numFmtId="0" fontId="14" fillId="0" borderId="0" xfId="57" applyFont="1" applyAlignment="1">
      <alignment horizontal="justify" vertical="top" wrapText="1"/>
    </xf>
    <xf numFmtId="0" fontId="12" fillId="0" borderId="0" xfId="41" applyFont="1" applyAlignment="1">
      <alignment horizontal="left" vertical="center" wrapText="1"/>
    </xf>
    <xf numFmtId="0" fontId="12" fillId="0" borderId="0" xfId="41" applyFont="1" applyAlignment="1">
      <alignment horizontal="left" vertical="top"/>
    </xf>
    <xf numFmtId="0" fontId="12" fillId="0" borderId="0" xfId="24" applyFont="1" applyAlignment="1">
      <alignment vertical="top" wrapText="1"/>
    </xf>
    <xf numFmtId="1" fontId="12" fillId="0" borderId="0" xfId="89" applyNumberFormat="1" applyFont="1" applyAlignment="1">
      <alignment horizontal="center" readingOrder="1"/>
    </xf>
    <xf numFmtId="0" fontId="12" fillId="0" borderId="0" xfId="89" applyFont="1" applyAlignment="1">
      <alignment horizontal="right"/>
    </xf>
    <xf numFmtId="49" fontId="12" fillId="0" borderId="0" xfId="89" applyNumberFormat="1" applyFont="1" applyAlignment="1">
      <alignment horizontal="center" vertical="top"/>
    </xf>
    <xf numFmtId="0" fontId="12" fillId="0" borderId="0" xfId="24" applyFont="1"/>
    <xf numFmtId="1" fontId="12" fillId="0" borderId="0" xfId="89" applyNumberFormat="1" applyFont="1" applyAlignment="1">
      <alignment horizontal="center" wrapText="1" readingOrder="1"/>
    </xf>
    <xf numFmtId="0" fontId="12" fillId="0" borderId="0" xfId="89" applyFont="1" applyAlignment="1">
      <alignment horizontal="right" wrapText="1"/>
    </xf>
    <xf numFmtId="0" fontId="12" fillId="0" borderId="0" xfId="90" applyFont="1" applyAlignment="1">
      <alignment horizontal="left" vertical="top"/>
    </xf>
    <xf numFmtId="0" fontId="12" fillId="0" borderId="0" xfId="41" quotePrefix="1" applyFont="1" applyAlignment="1">
      <alignment wrapText="1"/>
    </xf>
    <xf numFmtId="0" fontId="12" fillId="0" borderId="0" xfId="77" applyFont="1" applyAlignment="1">
      <alignment horizontal="right"/>
    </xf>
    <xf numFmtId="0" fontId="14" fillId="0" borderId="0" xfId="57" applyFont="1" applyAlignment="1">
      <alignment horizontal="center" wrapText="1"/>
    </xf>
    <xf numFmtId="0" fontId="12" fillId="0" borderId="0" xfId="77" applyFont="1" applyAlignment="1">
      <alignment horizontal="left"/>
    </xf>
    <xf numFmtId="184" fontId="12" fillId="0" borderId="0" xfId="63" applyNumberFormat="1" applyFont="1" applyAlignment="1">
      <alignment horizontal="right"/>
    </xf>
    <xf numFmtId="184" fontId="12" fillId="0" borderId="0" xfId="41" applyNumberFormat="1" applyFont="1" applyAlignment="1">
      <alignment horizontal="right" wrapText="1"/>
    </xf>
    <xf numFmtId="4" fontId="12" fillId="7" borderId="4" xfId="41" applyNumberFormat="1" applyFont="1" applyFill="1" applyBorder="1"/>
    <xf numFmtId="4" fontId="12" fillId="7" borderId="4" xfId="41" applyNumberFormat="1" applyFont="1" applyFill="1" applyBorder="1" applyAlignment="1">
      <alignment horizontal="center"/>
    </xf>
    <xf numFmtId="0" fontId="12" fillId="7" borderId="4" xfId="41" applyFont="1" applyFill="1" applyBorder="1"/>
    <xf numFmtId="177" fontId="12" fillId="0" borderId="0" xfId="41" applyNumberFormat="1" applyFont="1" applyAlignment="1">
      <alignment horizontal="center"/>
    </xf>
    <xf numFmtId="184" fontId="14" fillId="0" borderId="0" xfId="41" applyNumberFormat="1" applyFont="1" applyAlignment="1">
      <alignment horizontal="right"/>
    </xf>
    <xf numFmtId="0" fontId="14" fillId="0" borderId="0" xfId="41" applyFont="1" applyAlignment="1">
      <alignment horizontal="left" vertical="top" wrapText="1"/>
    </xf>
    <xf numFmtId="184" fontId="12" fillId="0" borderId="3" xfId="41" applyNumberFormat="1" applyFont="1" applyBorder="1" applyAlignment="1">
      <alignment horizontal="right"/>
    </xf>
    <xf numFmtId="184" fontId="12" fillId="0" borderId="3" xfId="41" applyNumberFormat="1" applyFont="1" applyBorder="1" applyAlignment="1">
      <alignment horizontal="center"/>
    </xf>
    <xf numFmtId="0" fontId="12" fillId="0" borderId="3" xfId="41" applyFont="1" applyBorder="1" applyAlignment="1">
      <alignment vertical="top" wrapText="1"/>
    </xf>
    <xf numFmtId="0" fontId="12" fillId="0" borderId="3" xfId="41" applyFont="1" applyBorder="1" applyAlignment="1">
      <alignment horizontal="center" vertical="top"/>
    </xf>
    <xf numFmtId="0" fontId="14" fillId="7" borderId="2" xfId="41" applyFont="1" applyFill="1" applyBorder="1" applyAlignment="1">
      <alignment horizontal="right"/>
    </xf>
    <xf numFmtId="4" fontId="14" fillId="7" borderId="2" xfId="41" applyNumberFormat="1" applyFont="1" applyFill="1" applyBorder="1" applyAlignment="1">
      <alignment horizontal="right"/>
    </xf>
    <xf numFmtId="184" fontId="12" fillId="0" borderId="9" xfId="73" applyNumberFormat="1" applyFont="1" applyBorder="1" applyAlignment="1">
      <alignment horizontal="right"/>
    </xf>
    <xf numFmtId="0" fontId="12" fillId="0" borderId="0" xfId="41" applyFont="1" applyAlignment="1" applyProtection="1">
      <alignment horizontal="center"/>
      <protection locked="0"/>
    </xf>
    <xf numFmtId="177" fontId="12" fillId="0" borderId="0" xfId="57" applyNumberFormat="1" applyFont="1" applyAlignment="1" applyProtection="1">
      <alignment horizontal="center" wrapText="1"/>
      <protection locked="0"/>
    </xf>
    <xf numFmtId="0" fontId="12" fillId="0" borderId="0" xfId="57" quotePrefix="1" applyFont="1" applyAlignment="1">
      <alignment wrapText="1"/>
    </xf>
    <xf numFmtId="0" fontId="14" fillId="0" borderId="0" xfId="75" applyFont="1" applyAlignment="1">
      <alignment horizontal="left" vertical="top"/>
    </xf>
    <xf numFmtId="0" fontId="27" fillId="0" borderId="0" xfId="41" applyFont="1" applyAlignment="1">
      <alignment horizontal="center"/>
    </xf>
    <xf numFmtId="0" fontId="30" fillId="0" borderId="0" xfId="41" applyFont="1" applyAlignment="1">
      <alignment wrapText="1"/>
    </xf>
    <xf numFmtId="3" fontId="12" fillId="0" borderId="0" xfId="41" applyNumberFormat="1" applyFont="1" applyAlignment="1">
      <alignment horizontal="center" wrapText="1"/>
    </xf>
    <xf numFmtId="0" fontId="14" fillId="0" borderId="0" xfId="41" applyFont="1" applyAlignment="1">
      <alignment horizontal="left" vertical="top"/>
    </xf>
    <xf numFmtId="3" fontId="30" fillId="0" borderId="0" xfId="41" applyNumberFormat="1" applyFont="1" applyAlignment="1">
      <alignment horizontal="center" wrapText="1"/>
    </xf>
    <xf numFmtId="0" fontId="30" fillId="0" borderId="0" xfId="41" applyFont="1" applyAlignment="1">
      <alignment horizontal="center" wrapText="1"/>
    </xf>
    <xf numFmtId="0" fontId="12" fillId="0" borderId="0" xfId="8" applyFont="1" applyAlignment="1">
      <alignment horizontal="center"/>
    </xf>
    <xf numFmtId="49" fontId="14" fillId="0" borderId="0" xfId="8" applyNumberFormat="1" applyFont="1" applyAlignment="1">
      <alignment horizontal="left" vertical="top"/>
    </xf>
    <xf numFmtId="0" fontId="30" fillId="0" borderId="0" xfId="41" applyFont="1" applyAlignment="1">
      <alignment horizontal="justify" vertical="top" wrapText="1"/>
    </xf>
    <xf numFmtId="0" fontId="12" fillId="0" borderId="0" xfId="41" quotePrefix="1" applyFont="1" applyAlignment="1">
      <alignment horizontal="left"/>
    </xf>
    <xf numFmtId="4" fontId="12" fillId="0" borderId="0" xfId="8" applyNumberFormat="1" applyFont="1" applyAlignment="1" applyProtection="1">
      <alignment horizontal="center"/>
      <protection locked="0"/>
    </xf>
    <xf numFmtId="0" fontId="12" fillId="0" borderId="0" xfId="41" quotePrefix="1" applyFont="1" applyAlignment="1">
      <alignment horizontal="left" vertical="top" wrapText="1"/>
    </xf>
    <xf numFmtId="0" fontId="3" fillId="0" borderId="0" xfId="41"/>
    <xf numFmtId="4" fontId="131" fillId="0" borderId="0" xfId="41" applyNumberFormat="1" applyFont="1" applyAlignment="1">
      <alignment horizontal="center"/>
    </xf>
    <xf numFmtId="0" fontId="131" fillId="0" borderId="0" xfId="41" applyFont="1" applyAlignment="1">
      <alignment horizontal="center"/>
    </xf>
    <xf numFmtId="0" fontId="131" fillId="0" borderId="0" xfId="41" applyFont="1" applyAlignment="1">
      <alignment horizontal="left" vertical="top" wrapText="1"/>
    </xf>
    <xf numFmtId="0" fontId="3" fillId="0" borderId="0" xfId="41" applyAlignment="1">
      <alignment horizontal="right" vertical="top"/>
    </xf>
    <xf numFmtId="0" fontId="27" fillId="0" borderId="0" xfId="41" quotePrefix="1" applyFont="1" applyAlignment="1">
      <alignment horizontal="left" vertical="top" wrapText="1"/>
    </xf>
    <xf numFmtId="0" fontId="132" fillId="0" borderId="0" xfId="41" applyFont="1"/>
    <xf numFmtId="4" fontId="132" fillId="0" borderId="0" xfId="41" applyNumberFormat="1" applyFont="1" applyAlignment="1">
      <alignment horizontal="center"/>
    </xf>
    <xf numFmtId="0" fontId="132" fillId="0" borderId="0" xfId="41" applyFont="1" applyAlignment="1">
      <alignment horizontal="center"/>
    </xf>
    <xf numFmtId="0" fontId="132" fillId="0" borderId="0" xfId="41" applyFont="1" applyAlignment="1">
      <alignment horizontal="left" vertical="top" wrapText="1"/>
    </xf>
    <xf numFmtId="0" fontId="132" fillId="0" borderId="0" xfId="41" applyFont="1" applyAlignment="1">
      <alignment horizontal="right" vertical="top"/>
    </xf>
    <xf numFmtId="0" fontId="133" fillId="0" borderId="0" xfId="41" applyFont="1" applyAlignment="1">
      <alignment horizontal="left" vertical="top" wrapText="1"/>
    </xf>
    <xf numFmtId="0" fontId="134" fillId="0" borderId="0" xfId="41" applyFont="1" applyAlignment="1">
      <alignment horizontal="left" vertical="top" wrapText="1"/>
    </xf>
    <xf numFmtId="4" fontId="12" fillId="0" borderId="0" xfId="8" applyNumberFormat="1" applyFont="1" applyAlignment="1">
      <alignment horizontal="center"/>
    </xf>
    <xf numFmtId="0" fontId="12" fillId="0" borderId="0" xfId="76" applyFont="1" applyAlignment="1">
      <alignment horizontal="center"/>
    </xf>
    <xf numFmtId="0" fontId="30" fillId="0" borderId="0" xfId="41" applyFont="1" applyAlignment="1">
      <alignment horizontal="left" wrapText="1" shrinkToFit="1"/>
    </xf>
    <xf numFmtId="186" fontId="12" fillId="0" borderId="0" xfId="41" applyNumberFormat="1" applyFont="1" applyAlignment="1">
      <alignment horizontal="center" wrapText="1"/>
    </xf>
    <xf numFmtId="184" fontId="12" fillId="0" borderId="0" xfId="73" applyNumberFormat="1" applyFont="1" applyAlignment="1">
      <alignment horizontal="right"/>
    </xf>
    <xf numFmtId="0" fontId="75" fillId="0" borderId="0" xfId="41" applyFont="1"/>
    <xf numFmtId="0" fontId="75" fillId="0" borderId="0" xfId="41" applyFont="1" applyProtection="1">
      <protection locked="0"/>
    </xf>
    <xf numFmtId="0" fontId="3" fillId="0" borderId="0" xfId="41" applyAlignment="1">
      <alignment vertical="center"/>
    </xf>
    <xf numFmtId="4" fontId="12" fillId="0" borderId="0" xfId="41" applyNumberFormat="1" applyFont="1" applyProtection="1">
      <protection locked="0"/>
    </xf>
    <xf numFmtId="0" fontId="12" fillId="0" borderId="0" xfId="41" quotePrefix="1" applyFont="1" applyAlignment="1">
      <alignment horizontal="right" vertical="top"/>
    </xf>
    <xf numFmtId="44" fontId="0" fillId="0" borderId="0" xfId="92" applyFont="1" applyBorder="1" applyAlignment="1">
      <alignment vertical="top" wrapText="1"/>
    </xf>
    <xf numFmtId="0" fontId="3" fillId="0" borderId="0" xfId="41" applyAlignment="1">
      <alignment vertical="top" wrapText="1"/>
    </xf>
    <xf numFmtId="0" fontId="12" fillId="0" borderId="0" xfId="41" applyFont="1" applyAlignment="1" applyProtection="1">
      <alignment vertical="center"/>
      <protection locked="0"/>
    </xf>
    <xf numFmtId="0" fontId="12" fillId="0" borderId="0" xfId="41" applyFont="1" applyAlignment="1">
      <alignment horizontal="left" vertical="center"/>
    </xf>
    <xf numFmtId="4" fontId="12" fillId="0" borderId="0" xfId="41" applyNumberFormat="1" applyFont="1" applyAlignment="1" applyProtection="1">
      <alignment vertical="center"/>
      <protection locked="0"/>
    </xf>
    <xf numFmtId="0" fontId="12" fillId="0" borderId="0" xfId="41" quotePrefix="1" applyFont="1" applyAlignment="1">
      <alignment horizontal="left" vertical="top"/>
    </xf>
    <xf numFmtId="0" fontId="2" fillId="0" borderId="0" xfId="41" applyFont="1" applyAlignment="1">
      <alignment horizontal="justify" vertical="top"/>
    </xf>
    <xf numFmtId="44" fontId="0" fillId="0" borderId="0" xfId="92" applyFont="1" applyBorder="1" applyAlignment="1" applyProtection="1">
      <alignment vertical="top" wrapText="1"/>
      <protection locked="0"/>
    </xf>
    <xf numFmtId="0" fontId="137" fillId="0" borderId="0" xfId="41" applyFont="1"/>
    <xf numFmtId="0" fontId="137" fillId="0" borderId="0" xfId="41" applyFont="1" applyAlignment="1">
      <alignment horizontal="center" vertical="center"/>
    </xf>
    <xf numFmtId="0" fontId="44" fillId="0" borderId="0" xfId="41" applyFont="1"/>
    <xf numFmtId="0" fontId="44" fillId="0" borderId="0" xfId="41" applyFont="1" applyAlignment="1">
      <alignment horizontal="center" vertical="center"/>
    </xf>
    <xf numFmtId="0" fontId="138" fillId="0" borderId="0" xfId="41" applyFont="1"/>
    <xf numFmtId="0" fontId="139" fillId="0" borderId="0" xfId="41" applyFont="1"/>
    <xf numFmtId="165" fontId="44" fillId="0" borderId="0" xfId="41" applyNumberFormat="1" applyFont="1" applyAlignment="1">
      <alignment horizontal="center" vertical="center"/>
    </xf>
    <xf numFmtId="165" fontId="44" fillId="0" borderId="0" xfId="41" applyNumberFormat="1" applyFont="1"/>
    <xf numFmtId="4" fontId="140" fillId="7" borderId="4" xfId="41" applyNumberFormat="1" applyFont="1" applyFill="1" applyBorder="1" applyAlignment="1">
      <alignment horizontal="center" vertical="center"/>
    </xf>
    <xf numFmtId="2" fontId="141" fillId="0" borderId="3" xfId="41" applyNumberFormat="1" applyFont="1" applyBorder="1" applyAlignment="1">
      <alignment horizontal="center" vertical="center"/>
    </xf>
    <xf numFmtId="165" fontId="44" fillId="0" borderId="3" xfId="41" applyNumberFormat="1" applyFont="1" applyBorder="1" applyAlignment="1">
      <alignment horizontal="center" vertical="center"/>
    </xf>
    <xf numFmtId="0" fontId="44" fillId="0" borderId="3" xfId="41" applyFont="1" applyBorder="1" applyAlignment="1">
      <alignment horizontal="center" vertical="center"/>
    </xf>
    <xf numFmtId="0" fontId="44" fillId="0" borderId="3" xfId="41" applyFont="1" applyBorder="1"/>
    <xf numFmtId="165" fontId="142" fillId="0" borderId="3" xfId="41" applyNumberFormat="1" applyFont="1" applyBorder="1"/>
    <xf numFmtId="0" fontId="141" fillId="0" borderId="3" xfId="41" applyFont="1" applyBorder="1"/>
    <xf numFmtId="2" fontId="141" fillId="0" borderId="0" xfId="41" applyNumberFormat="1" applyFont="1" applyAlignment="1">
      <alignment horizontal="center" vertical="center"/>
    </xf>
    <xf numFmtId="165" fontId="142" fillId="0" borderId="0" xfId="41" applyNumberFormat="1" applyFont="1"/>
    <xf numFmtId="0" fontId="141" fillId="0" borderId="0" xfId="41" applyFont="1"/>
    <xf numFmtId="0" fontId="7" fillId="0" borderId="0" xfId="41" applyFont="1"/>
    <xf numFmtId="4" fontId="140" fillId="7" borderId="2" xfId="41" applyNumberFormat="1" applyFont="1" applyFill="1" applyBorder="1" applyAlignment="1">
      <alignment horizontal="center" vertical="center"/>
    </xf>
    <xf numFmtId="0" fontId="25" fillId="0" borderId="0" xfId="41" applyFont="1"/>
    <xf numFmtId="0" fontId="25" fillId="0" borderId="0" xfId="41" applyFont="1" applyAlignment="1">
      <alignment horizontal="center" vertical="center"/>
    </xf>
    <xf numFmtId="0" fontId="14" fillId="0" borderId="0" xfId="41" applyFont="1"/>
    <xf numFmtId="0" fontId="13" fillId="0" borderId="0" xfId="41" applyFont="1" applyAlignment="1">
      <alignment horizontal="center" vertical="center"/>
    </xf>
    <xf numFmtId="0" fontId="23" fillId="0" borderId="0" xfId="41" applyFont="1" applyAlignment="1">
      <alignment horizontal="center"/>
    </xf>
    <xf numFmtId="4" fontId="38" fillId="0" borderId="0" xfId="41" applyNumberFormat="1" applyFont="1" applyAlignment="1">
      <alignment horizontal="center" vertical="center"/>
    </xf>
    <xf numFmtId="4" fontId="18" fillId="0" borderId="0" xfId="41" applyNumberFormat="1" applyFont="1" applyAlignment="1">
      <alignment horizontal="center" vertical="center"/>
    </xf>
    <xf numFmtId="0" fontId="18" fillId="0" borderId="0" xfId="41" applyFont="1" applyAlignment="1">
      <alignment horizontal="center" vertical="center"/>
    </xf>
    <xf numFmtId="0" fontId="18" fillId="0" borderId="0" xfId="41" applyFont="1" applyAlignment="1">
      <alignment horizontal="left" vertical="top" wrapText="1"/>
    </xf>
    <xf numFmtId="4" fontId="14" fillId="7" borderId="4" xfId="41" applyNumberFormat="1" applyFont="1" applyFill="1" applyBorder="1" applyAlignment="1">
      <alignment horizontal="center" vertical="top" wrapText="1"/>
    </xf>
    <xf numFmtId="4" fontId="12" fillId="0" borderId="0" xfId="41" applyNumberFormat="1" applyFont="1" applyAlignment="1">
      <alignment horizontal="center" vertical="center"/>
    </xf>
    <xf numFmtId="0" fontId="14" fillId="7" borderId="4" xfId="41" applyFont="1" applyFill="1" applyBorder="1" applyAlignment="1">
      <alignment horizontal="right" vertical="top" wrapText="1"/>
    </xf>
    <xf numFmtId="4" fontId="12" fillId="0" borderId="3" xfId="41" applyNumberFormat="1" applyFont="1" applyBorder="1" applyAlignment="1">
      <alignment horizontal="center" vertical="center"/>
    </xf>
    <xf numFmtId="0" fontId="12" fillId="0" borderId="3" xfId="41" applyFont="1" applyBorder="1" applyAlignment="1">
      <alignment horizontal="center" vertical="center"/>
    </xf>
    <xf numFmtId="0" fontId="12" fillId="0" borderId="3" xfId="41" applyFont="1" applyBorder="1" applyAlignment="1">
      <alignment horizontal="left" vertical="top" wrapText="1"/>
    </xf>
    <xf numFmtId="4" fontId="14" fillId="7" borderId="2" xfId="41" applyNumberFormat="1" applyFont="1" applyFill="1" applyBorder="1" applyAlignment="1">
      <alignment horizontal="center" vertical="center"/>
    </xf>
    <xf numFmtId="0" fontId="14" fillId="7" borderId="2" xfId="41" applyFont="1" applyFill="1" applyBorder="1" applyAlignment="1">
      <alignment vertical="top"/>
    </xf>
    <xf numFmtId="0" fontId="18" fillId="0" borderId="0" xfId="41" applyFont="1" applyAlignment="1">
      <alignment horizontal="center" vertical="top"/>
    </xf>
    <xf numFmtId="49" fontId="18" fillId="0" borderId="0" xfId="41" applyNumberFormat="1" applyFont="1" applyAlignment="1">
      <alignment horizontal="center" vertical="top"/>
    </xf>
    <xf numFmtId="0" fontId="14" fillId="7" borderId="2" xfId="41" applyFont="1" applyFill="1" applyBorder="1" applyAlignment="1">
      <alignment horizontal="right" vertical="top" wrapText="1"/>
    </xf>
    <xf numFmtId="0" fontId="2" fillId="0" borderId="2" xfId="41" applyFont="1" applyBorder="1" applyAlignment="1">
      <alignment horizontal="left" vertical="justify" wrapText="1"/>
    </xf>
    <xf numFmtId="9" fontId="12" fillId="0" borderId="3" xfId="41" applyNumberFormat="1" applyFont="1" applyBorder="1" applyAlignment="1">
      <alignment horizontal="center" vertical="center"/>
    </xf>
    <xf numFmtId="0" fontId="14" fillId="0" borderId="3" xfId="41" applyFont="1" applyBorder="1" applyAlignment="1">
      <alignment horizontal="left" vertical="top" wrapText="1"/>
    </xf>
    <xf numFmtId="4" fontId="38" fillId="0" borderId="3" xfId="41" applyNumberFormat="1" applyFont="1" applyBorder="1" applyAlignment="1">
      <alignment horizontal="center" vertical="center"/>
    </xf>
    <xf numFmtId="9" fontId="38" fillId="0" borderId="3" xfId="41" applyNumberFormat="1" applyFont="1" applyBorder="1" applyAlignment="1">
      <alignment horizontal="center" vertical="center"/>
    </xf>
    <xf numFmtId="0" fontId="39" fillId="0" borderId="3" xfId="41" applyFont="1" applyBorder="1" applyAlignment="1">
      <alignment horizontal="left" vertical="top" wrapText="1"/>
    </xf>
    <xf numFmtId="4" fontId="12" fillId="0" borderId="0" xfId="41" applyNumberFormat="1" applyFont="1" applyAlignment="1">
      <alignment horizontal="center" vertical="center" wrapText="1"/>
    </xf>
    <xf numFmtId="4" fontId="12" fillId="0" borderId="3" xfId="41" applyNumberFormat="1" applyFont="1" applyBorder="1" applyAlignment="1">
      <alignment horizontal="center" vertical="center" wrapText="1"/>
    </xf>
    <xf numFmtId="0" fontId="12" fillId="0" borderId="3" xfId="41" applyFont="1" applyBorder="1" applyAlignment="1">
      <alignment horizontal="center" vertical="center" wrapText="1"/>
    </xf>
    <xf numFmtId="0" fontId="12" fillId="0" borderId="3" xfId="41" applyFont="1" applyBorder="1" applyAlignment="1">
      <alignment horizontal="left" vertical="top"/>
    </xf>
    <xf numFmtId="4" fontId="143" fillId="7" borderId="9" xfId="41" applyNumberFormat="1" applyFont="1" applyFill="1" applyBorder="1" applyAlignment="1">
      <alignment horizontal="center" vertical="center"/>
    </xf>
    <xf numFmtId="0" fontId="143" fillId="7" borderId="9" xfId="41" applyFont="1" applyFill="1" applyBorder="1" applyAlignment="1">
      <alignment horizontal="center" vertical="center"/>
    </xf>
    <xf numFmtId="0" fontId="14" fillId="7" borderId="9" xfId="41" applyFont="1" applyFill="1" applyBorder="1" applyAlignment="1">
      <alignment vertical="top"/>
    </xf>
    <xf numFmtId="0" fontId="14" fillId="7" borderId="9" xfId="41" applyFont="1" applyFill="1" applyBorder="1" applyAlignment="1">
      <alignment vertical="center"/>
    </xf>
    <xf numFmtId="0" fontId="143" fillId="0" borderId="0" xfId="41" applyFont="1" applyAlignment="1">
      <alignment horizontal="right" vertical="top" wrapText="1"/>
    </xf>
    <xf numFmtId="0" fontId="14" fillId="7" borderId="9" xfId="41" applyFont="1" applyFill="1" applyBorder="1" applyAlignment="1">
      <alignment horizontal="right" vertical="top" wrapText="1"/>
    </xf>
    <xf numFmtId="4" fontId="18" fillId="0" borderId="0" xfId="41" applyNumberFormat="1" applyFont="1" applyAlignment="1">
      <alignment horizontal="center" vertical="center" wrapText="1"/>
    </xf>
    <xf numFmtId="0" fontId="18" fillId="0" borderId="0" xfId="41" applyFont="1" applyAlignment="1">
      <alignment horizontal="center" vertical="center" wrapText="1"/>
    </xf>
    <xf numFmtId="0" fontId="12" fillId="0" borderId="3" xfId="41" applyFont="1" applyBorder="1"/>
    <xf numFmtId="4" fontId="143" fillId="7" borderId="2" xfId="41" applyNumberFormat="1" applyFont="1" applyFill="1" applyBorder="1" applyAlignment="1">
      <alignment horizontal="center" vertical="center"/>
    </xf>
    <xf numFmtId="0" fontId="143" fillId="7" borderId="2" xfId="41" applyFont="1" applyFill="1" applyBorder="1" applyAlignment="1">
      <alignment horizontal="center" vertical="center"/>
    </xf>
    <xf numFmtId="49" fontId="144" fillId="0" borderId="0" xfId="41" applyNumberFormat="1" applyFont="1" applyAlignment="1">
      <alignment horizontal="center" vertical="top"/>
    </xf>
    <xf numFmtId="49" fontId="38" fillId="0" borderId="0" xfId="41" applyNumberFormat="1" applyFont="1" applyAlignment="1">
      <alignment horizontal="center" vertical="top"/>
    </xf>
    <xf numFmtId="2" fontId="12" fillId="0" borderId="3" xfId="41" quotePrefix="1" applyNumberFormat="1" applyFont="1" applyBorder="1" applyAlignment="1">
      <alignment horizontal="left" vertical="top" wrapText="1"/>
    </xf>
    <xf numFmtId="49" fontId="39" fillId="0" borderId="0" xfId="41" applyNumberFormat="1" applyFont="1" applyAlignment="1">
      <alignment horizontal="center" vertical="top"/>
    </xf>
    <xf numFmtId="4" fontId="39" fillId="7" borderId="2" xfId="41" applyNumberFormat="1" applyFont="1" applyFill="1" applyBorder="1" applyAlignment="1">
      <alignment horizontal="center" vertical="center"/>
    </xf>
    <xf numFmtId="0" fontId="39" fillId="7" borderId="2" xfId="41" applyFont="1" applyFill="1" applyBorder="1" applyAlignment="1">
      <alignment horizontal="center" vertical="center"/>
    </xf>
    <xf numFmtId="0" fontId="38" fillId="7" borderId="4" xfId="41" applyFont="1" applyFill="1" applyBorder="1" applyAlignment="1">
      <alignment horizontal="center" vertical="top" wrapText="1"/>
    </xf>
    <xf numFmtId="0" fontId="41" fillId="0" borderId="0" xfId="0" applyFont="1" applyAlignment="1">
      <alignment horizontal="left" vertical="top" wrapText="1"/>
    </xf>
    <xf numFmtId="170" fontId="25" fillId="0" borderId="0" xfId="1" applyNumberFormat="1" applyFont="1" applyBorder="1"/>
    <xf numFmtId="0" fontId="44" fillId="0" borderId="20" xfId="33" applyFont="1" applyBorder="1" applyAlignment="1">
      <alignment horizontal="right"/>
    </xf>
    <xf numFmtId="178" fontId="44" fillId="0" borderId="0" xfId="33" applyNumberFormat="1" applyFont="1" applyAlignment="1">
      <alignment horizontal="right"/>
    </xf>
    <xf numFmtId="171" fontId="28" fillId="0" borderId="0" xfId="34" applyNumberFormat="1" applyFont="1" applyAlignment="1">
      <alignment horizontal="right" vertical="top" wrapText="1"/>
    </xf>
    <xf numFmtId="0" fontId="13" fillId="0" borderId="3" xfId="0" applyFont="1" applyBorder="1" applyAlignment="1">
      <alignment horizontal="left"/>
    </xf>
    <xf numFmtId="0" fontId="23" fillId="7" borderId="2" xfId="0" applyFont="1" applyFill="1" applyBorder="1" applyAlignment="1">
      <alignment horizontal="center"/>
    </xf>
    <xf numFmtId="0" fontId="13" fillId="0" borderId="0" xfId="0" applyFont="1" applyAlignment="1">
      <alignment horizontal="left"/>
    </xf>
    <xf numFmtId="0" fontId="14" fillId="0" borderId="0" xfId="0" applyFont="1" applyAlignment="1">
      <alignment horizontal="left" vertical="top" wrapText="1"/>
    </xf>
    <xf numFmtId="0" fontId="12" fillId="0" borderId="0" xfId="0" applyFont="1" applyAlignment="1">
      <alignment horizontal="justify" vertical="center" wrapText="1"/>
    </xf>
    <xf numFmtId="0" fontId="14" fillId="0" borderId="0" xfId="0" applyFont="1" applyAlignment="1">
      <alignment horizontal="justify" vertical="top" wrapText="1"/>
    </xf>
    <xf numFmtId="0" fontId="12" fillId="0" borderId="0" xfId="0" applyFont="1" applyAlignment="1">
      <alignment horizontal="justify" vertical="top" wrapText="1"/>
    </xf>
    <xf numFmtId="0" fontId="12" fillId="0" borderId="0" xfId="0" applyFont="1" applyAlignment="1">
      <alignment horizontal="left" vertical="top" wrapText="1"/>
    </xf>
    <xf numFmtId="0" fontId="41" fillId="0" borderId="0" xfId="0" applyFont="1" applyAlignment="1">
      <alignment horizontal="left" vertical="top" wrapText="1"/>
    </xf>
    <xf numFmtId="2" fontId="41" fillId="0" borderId="0" xfId="0" applyNumberFormat="1" applyFont="1" applyAlignment="1">
      <alignment horizontal="left" vertical="top" wrapText="1"/>
    </xf>
    <xf numFmtId="4" fontId="41" fillId="0" borderId="0" xfId="0" applyNumberFormat="1" applyFont="1" applyAlignment="1">
      <alignment horizontal="left" vertical="top" wrapText="1"/>
    </xf>
    <xf numFmtId="2" fontId="48" fillId="0" borderId="0" xfId="0" applyNumberFormat="1" applyFont="1" applyAlignment="1">
      <alignment horizontal="left" vertical="top" wrapText="1"/>
    </xf>
    <xf numFmtId="2" fontId="42" fillId="0" borderId="0" xfId="0" applyNumberFormat="1" applyFont="1" applyAlignment="1">
      <alignment horizontal="left" vertical="top" wrapText="1"/>
    </xf>
    <xf numFmtId="0" fontId="49" fillId="0" borderId="0" xfId="0" applyFont="1" applyAlignment="1">
      <alignment horizontal="left" vertical="top" wrapText="1"/>
    </xf>
    <xf numFmtId="2" fontId="46" fillId="0" borderId="0" xfId="0" applyNumberFormat="1" applyFont="1" applyAlignment="1">
      <alignment horizontal="left" vertical="top" wrapText="1"/>
    </xf>
    <xf numFmtId="49" fontId="41" fillId="0" borderId="0" xfId="0" applyNumberFormat="1" applyFont="1" applyAlignment="1">
      <alignment horizontal="left" vertical="top" wrapText="1"/>
    </xf>
    <xf numFmtId="49" fontId="41" fillId="0" borderId="0" xfId="0" applyNumberFormat="1" applyFont="1" applyAlignment="1">
      <alignment horizontal="left" vertical="top"/>
    </xf>
    <xf numFmtId="0" fontId="41" fillId="0" borderId="7" xfId="0" applyFont="1" applyBorder="1" applyAlignment="1">
      <alignment horizontal="left" vertical="top" wrapText="1"/>
    </xf>
    <xf numFmtId="0" fontId="77" fillId="0" borderId="0" xfId="18" applyFont="1" applyAlignment="1">
      <alignment vertical="top" wrapText="1"/>
    </xf>
    <xf numFmtId="0" fontId="16" fillId="0" borderId="0" xfId="0" applyFont="1" applyAlignment="1">
      <alignment vertical="top" wrapText="1"/>
    </xf>
    <xf numFmtId="0" fontId="78" fillId="0" borderId="0" xfId="18" applyFont="1" applyAlignment="1">
      <alignment vertical="top" wrapText="1"/>
    </xf>
    <xf numFmtId="0" fontId="0" fillId="0" borderId="0" xfId="0" applyAlignment="1">
      <alignment vertical="top" wrapText="1"/>
    </xf>
    <xf numFmtId="0" fontId="99" fillId="15" borderId="0" xfId="33" applyFont="1" applyFill="1" applyAlignment="1">
      <alignment vertical="top" wrapText="1"/>
    </xf>
    <xf numFmtId="0" fontId="80" fillId="0" borderId="0" xfId="33" applyAlignment="1">
      <alignment vertical="top" wrapText="1"/>
    </xf>
    <xf numFmtId="0" fontId="16" fillId="11" borderId="0" xfId="33" applyFont="1" applyFill="1" applyAlignment="1">
      <alignment vertical="top" wrapText="1"/>
    </xf>
    <xf numFmtId="0" fontId="16" fillId="0" borderId="0" xfId="33" applyFont="1" applyAlignment="1">
      <alignment vertical="top" wrapText="1"/>
    </xf>
    <xf numFmtId="49" fontId="12" fillId="0" borderId="0" xfId="41" applyNumberFormat="1" applyFont="1" applyAlignment="1">
      <alignment horizontal="left" vertical="top" wrapText="1"/>
    </xf>
    <xf numFmtId="0" fontId="23" fillId="7" borderId="2" xfId="41" applyFont="1" applyFill="1" applyBorder="1" applyAlignment="1">
      <alignment horizontal="center"/>
    </xf>
    <xf numFmtId="49" fontId="14" fillId="0" borderId="0" xfId="41" applyNumberFormat="1" applyFont="1" applyAlignment="1">
      <alignment horizontal="center" vertical="top" wrapText="1"/>
    </xf>
    <xf numFmtId="49" fontId="12" fillId="0" borderId="0" xfId="41" applyNumberFormat="1" applyFont="1" applyAlignment="1">
      <alignment horizontal="left" vertical="justify" wrapText="1" readingOrder="1"/>
    </xf>
    <xf numFmtId="0" fontId="67" fillId="0" borderId="3" xfId="41" applyFont="1" applyBorder="1" applyAlignment="1">
      <alignment horizontal="left" vertical="top" wrapText="1"/>
    </xf>
    <xf numFmtId="0" fontId="30" fillId="0" borderId="3" xfId="41" applyFont="1" applyBorder="1" applyAlignment="1">
      <alignment horizontal="left" vertical="top" wrapText="1"/>
    </xf>
    <xf numFmtId="0" fontId="20" fillId="0" borderId="0" xfId="41" applyFont="1" applyAlignment="1">
      <alignment horizontal="left"/>
    </xf>
    <xf numFmtId="0" fontId="20" fillId="0" borderId="0" xfId="41" applyFont="1" applyAlignment="1">
      <alignment horizontal="left" vertical="top"/>
    </xf>
    <xf numFmtId="16" fontId="12" fillId="0" borderId="0" xfId="41" applyNumberFormat="1" applyFont="1" applyAlignment="1">
      <alignment horizontal="center" vertical="top"/>
    </xf>
  </cellXfs>
  <cellStyles count="93">
    <cellStyle name="1. NASLOV DEL" xfId="28" xr:uid="{ABB5A6EA-CF0D-450B-903D-A8E0BC68C4C9}"/>
    <cellStyle name="CENA 1" xfId="32" xr:uid="{21DEFD21-CB2D-43F1-ABB4-6F0D146AF48F}"/>
    <cellStyle name="Comma_Sheet1" xfId="3" xr:uid="{00000000-0005-0000-0000-000000000000}"/>
    <cellStyle name="Currency 2" xfId="13" xr:uid="{00000000-0005-0000-0000-000001000000}"/>
    <cellStyle name="Currency 2 2" xfId="26" xr:uid="{486926B0-C84A-4EBE-9E1F-B30DA6CFFE3C}"/>
    <cellStyle name="Excel Built-in Explanatory Text" xfId="48" xr:uid="{47B99C38-BA8F-435F-9333-06835FCE3B58}"/>
    <cellStyle name="Excel Built-in Normal" xfId="8" xr:uid="{00000000-0005-0000-0000-000002000000}"/>
    <cellStyle name="Excel Built-in Normal 1" xfId="15" xr:uid="{00000000-0005-0000-0000-000003000000}"/>
    <cellStyle name="Excel Built-in Normal 2" xfId="16" xr:uid="{00000000-0005-0000-0000-000004000000}"/>
    <cellStyle name="Excel Built-in Normal 3" xfId="14" xr:uid="{00000000-0005-0000-0000-000005000000}"/>
    <cellStyle name="Excel Built-in Normal_Popis 3 hiše šiška hiša C (1)" xfId="17" xr:uid="{00000000-0005-0000-0000-000006000000}"/>
    <cellStyle name="KOLIČINA" xfId="31" xr:uid="{E7006AC5-ADF2-4434-9DCA-249ECFF18774}"/>
    <cellStyle name="KOMENTAR" xfId="10" xr:uid="{00000000-0005-0000-0000-000007000000}"/>
    <cellStyle name="Naslov 5 6" xfId="62" xr:uid="{33591235-9687-47CB-8A45-431F7EDCECF5}"/>
    <cellStyle name="Navadno" xfId="0" builtinId="0"/>
    <cellStyle name="Navadno 10 2 2 2 4" xfId="85" xr:uid="{213C13BC-A8FB-44A4-86CA-204232903B1E}"/>
    <cellStyle name="Navadno 11" xfId="66" xr:uid="{CDB13BB3-4D24-456A-9C0A-10B4927C2AD1}"/>
    <cellStyle name="Navadno 12" xfId="4" xr:uid="{00000000-0005-0000-0000-000009000000}"/>
    <cellStyle name="Navadno 13" xfId="78" xr:uid="{1FFED030-1396-4E45-B67F-EDD598989C65}"/>
    <cellStyle name="Navadno 13 8" xfId="82" xr:uid="{6FE952FE-B566-4F54-B792-BE777B21DB6C}"/>
    <cellStyle name="Navadno 16 2 2" xfId="59" xr:uid="{5A413542-D242-40B5-90F7-4FFE2208E705}"/>
    <cellStyle name="Navadno 16 2 8" xfId="69" xr:uid="{278809DF-3331-420A-A4E5-66883272B40D}"/>
    <cellStyle name="Navadno 2" xfId="18" xr:uid="{00000000-0005-0000-0000-00000A000000}"/>
    <cellStyle name="Navadno 2 10" xfId="27" xr:uid="{A0BC8B45-4637-4276-A5C7-276277923104}"/>
    <cellStyle name="Navadno 2 10 3" xfId="58" xr:uid="{C56AC497-85BB-4B1F-84B4-523AD57FA71E}"/>
    <cellStyle name="Navadno 2 17" xfId="67" xr:uid="{06D1A3A8-D89E-48C3-8540-3D82A1198073}"/>
    <cellStyle name="Navadno 2 2" xfId="24" xr:uid="{B0FC4B72-E31D-4594-921E-C9E147CF1E24}"/>
    <cellStyle name="Navadno 2 2 2" xfId="41" xr:uid="{AE0E0BBB-AC5C-40CC-8841-81344419E4AD}"/>
    <cellStyle name="Navadno 2 2 2 3" xfId="71" xr:uid="{F34DA078-F69D-44A0-8DF9-DF9DFD516117}"/>
    <cellStyle name="Navadno 2 2 3" xfId="51" xr:uid="{E80E30B8-1A16-4C09-94FB-6FD647F549F0}"/>
    <cellStyle name="Navadno 2 3" xfId="34" xr:uid="{1D8A06D6-D21B-4B92-B3AC-9E9289235938}"/>
    <cellStyle name="Navadno 2 3 2" xfId="44" xr:uid="{7A1875C7-602C-4542-A7E4-DAEAB362C623}"/>
    <cellStyle name="Navadno 2 3 3" xfId="64" xr:uid="{21058CA0-71F6-479D-8BCE-FF394AA3DA77}"/>
    <cellStyle name="Navadno 2 4" xfId="86" xr:uid="{82AA355B-5D10-4C60-95A1-A8C5CAD7F661}"/>
    <cellStyle name="Navadno 2 5" xfId="79" xr:uid="{FFEDC32C-6D05-43A0-90E7-80AECC7D1731}"/>
    <cellStyle name="Navadno 2 69" xfId="7" xr:uid="{00000000-0005-0000-0000-00000B000000}"/>
    <cellStyle name="Navadno 27 10" xfId="81" xr:uid="{1FECB6F2-AA78-453D-A1C5-DFCC16F65043}"/>
    <cellStyle name="Navadno 27 16" xfId="88" xr:uid="{CC3F38ED-F53B-4FF7-AFC2-C24927776A12}"/>
    <cellStyle name="Navadno 28" xfId="91" xr:uid="{C4DCC0D4-47B6-48CC-A7E9-ACEC3EAAE559}"/>
    <cellStyle name="Navadno 3" xfId="11" xr:uid="{00000000-0005-0000-0000-00000C000000}"/>
    <cellStyle name="Navadno 3 10" xfId="65" xr:uid="{FF745FF9-3A03-49FA-B72D-3B540A4DBC5A}"/>
    <cellStyle name="Navadno 3 2" xfId="25" xr:uid="{ED22B088-07CF-437E-A964-2A9C5B0F6B55}"/>
    <cellStyle name="Navadno 3 2 2" xfId="60" xr:uid="{2A7A9710-02AF-4BE7-8DEF-A5DB1713AF06}"/>
    <cellStyle name="Navadno 3 26 2" xfId="80" xr:uid="{109CF65B-F8E1-4353-8A40-D34496E43D56}"/>
    <cellStyle name="Navadno 3 26 2 2" xfId="68" xr:uid="{3272F245-82DE-49A0-8521-537FB6B75C13}"/>
    <cellStyle name="Navadno 3 3" xfId="53" xr:uid="{9E9C943C-5807-4BE7-9415-5F9670025D08}"/>
    <cellStyle name="Navadno 3 3 2" xfId="83" xr:uid="{6FD7FE6F-BEAB-4C43-B685-F4304047982A}"/>
    <cellStyle name="Navadno 3 4" xfId="70" xr:uid="{FEFE155A-4C7F-4EBD-A402-C9952ABCC2CB}"/>
    <cellStyle name="Navadno 4" xfId="33" xr:uid="{63AD424E-7B23-482E-958D-A3237977FAB5}"/>
    <cellStyle name="Navadno 4 2" xfId="38" xr:uid="{07FFFB8A-6D50-4FAB-A1CE-0C343404E420}"/>
    <cellStyle name="Navadno 4 2 2" xfId="43" xr:uid="{B0346A4A-1B81-440D-B753-FDAB7ACC5AB9}"/>
    <cellStyle name="Navadno 4 2 2 2" xfId="46" xr:uid="{26C74AD2-0473-454E-8098-2BD69D76885C}"/>
    <cellStyle name="Navadno 4 2 3" xfId="90" xr:uid="{1396F866-8301-4805-A6AA-AA60CC425EF7}"/>
    <cellStyle name="Navadno 5" xfId="54" xr:uid="{516CBF5A-EE2C-4F92-804C-092C35121FAD}"/>
    <cellStyle name="Navadno 5 2" xfId="89" xr:uid="{28226C05-40BB-4416-8668-8814691BE2C0}"/>
    <cellStyle name="Navadno 6" xfId="57" xr:uid="{9D550038-E4C4-464F-B150-C0C8824EBF05}"/>
    <cellStyle name="Navadno 74" xfId="61" xr:uid="{FE2328AB-009E-4A2D-B885-1B639DAE6037}"/>
    <cellStyle name="Navadno 82" xfId="76" xr:uid="{41F9A604-D20C-4954-BF63-7427A9DDB86F}"/>
    <cellStyle name="Navadno 96" xfId="5" xr:uid="{00000000-0005-0000-0000-00000D000000}"/>
    <cellStyle name="Navadno 97" xfId="6" xr:uid="{00000000-0005-0000-0000-00000E000000}"/>
    <cellStyle name="Navadno_Kopijapopis Interspar kranj - KLIMA 29.05-damir" xfId="56" xr:uid="{457D87A3-601E-46DF-8A43-1703F1AD7219}"/>
    <cellStyle name="Navadno_List1" xfId="52" xr:uid="{63A4251F-1258-49C9-9517-987FF44D1795}"/>
    <cellStyle name="Navadno_PON_OSNOVA_2011.3.old" xfId="74" xr:uid="{4176B446-B8DC-46CF-8AFE-D8341DC821C2}"/>
    <cellStyle name="Navadno_Popisi - PP Gornja radgona-STROJNE NOVO" xfId="84" xr:uid="{4DB6B956-03F7-452B-901A-82B8BA74F2B6}"/>
    <cellStyle name="Navadno_POPISIdel-šd" xfId="63" xr:uid="{82A4D187-CEF5-44B2-9538-D3C271090F08}"/>
    <cellStyle name="Navadno_POPISIdel-šd 2" xfId="73" xr:uid="{0D92F210-AB0B-465D-959C-285C84B0F133}"/>
    <cellStyle name="Navadno_PRAZ" xfId="50" xr:uid="{731AD8DD-D9B5-48ED-99BD-5F4617A830AB}"/>
    <cellStyle name="Normal 2" xfId="19" xr:uid="{00000000-0005-0000-0000-00000F000000}"/>
    <cellStyle name="Normal 2 2" xfId="36" xr:uid="{BC95AF5E-606F-49D5-AED6-291DEFC906F2}"/>
    <cellStyle name="Normal 2 2 2" xfId="45" xr:uid="{CC6FE051-7D9B-48D5-A314-54225D1D1A14}"/>
    <cellStyle name="Normal 2 2 3" xfId="77" xr:uid="{AFA77069-1CB9-4A3F-840B-299E90CAAF03}"/>
    <cellStyle name="Normal 2 3" xfId="37" xr:uid="{593D0719-02A1-4EB1-9989-A0B5AC5FEBD5}"/>
    <cellStyle name="Normal 2 4" xfId="35" xr:uid="{CF227B34-BDB4-489E-8761-29AA19AFF71C}"/>
    <cellStyle name="Normal 3" xfId="20" xr:uid="{00000000-0005-0000-0000-000010000000}"/>
    <cellStyle name="Normal 3 2" xfId="21" xr:uid="{00000000-0005-0000-0000-000011000000}"/>
    <cellStyle name="Normal 3 5 2" xfId="87" xr:uid="{D34F5B79-84C3-44A7-8AC1-80963FA2716D}"/>
    <cellStyle name="Normal 4" xfId="22" xr:uid="{00000000-0005-0000-0000-000012000000}"/>
    <cellStyle name="Normal_kaloriferji" xfId="75" xr:uid="{3925A89B-624B-4D24-8744-27C81B7E7FFA}"/>
    <cellStyle name="PODNASLOV" xfId="29" xr:uid="{D0AFCE4B-0F83-4D5A-8CD8-541AF5144756}"/>
    <cellStyle name="Pojasnjevalno besedilo 14" xfId="72" xr:uid="{D60793A8-8CCE-4941-BF18-7D7CDAFB7308}"/>
    <cellStyle name="POPIS" xfId="30" xr:uid="{8106031A-8B7C-4FD5-B8CD-7C0B82645E87}"/>
    <cellStyle name="Slog 1" xfId="49" xr:uid="{AC7F44C5-6A51-44DB-969D-D01841450F8F}"/>
    <cellStyle name="STOLPEC_E" xfId="9" xr:uid="{00000000-0005-0000-0000-000014000000}"/>
    <cellStyle name="Valuta 2" xfId="23" xr:uid="{00000000-0005-0000-0000-000016000000}"/>
    <cellStyle name="Valuta 2 2" xfId="39" xr:uid="{F64DFAFA-E7F7-40B9-A54A-D01C799D7399}"/>
    <cellStyle name="Valuta 3" xfId="12" xr:uid="{00000000-0005-0000-0000-000017000000}"/>
    <cellStyle name="Valuta 3 2" xfId="47" xr:uid="{73A90EB4-60BD-44CA-8691-3EEAD322E8FF}"/>
    <cellStyle name="Valuta 4" xfId="92" xr:uid="{2E51A00E-07EA-4C5D-B8B9-7A41CB77F2CA}"/>
    <cellStyle name="Valuta 5" xfId="40" xr:uid="{25F609D8-08B0-4F4F-A0CA-C2F9724A1B00}"/>
    <cellStyle name="Vejica" xfId="1" builtinId="3"/>
    <cellStyle name="Vejica [0]" xfId="2" builtinId="6"/>
    <cellStyle name="Vejica 2 2" xfId="55" xr:uid="{9207CA9F-F155-433A-A30A-996524299F62}"/>
    <cellStyle name="Vejica 4" xfId="42" xr:uid="{1A3EF649-342A-4B2C-BCF9-1950AC620037}"/>
  </cellStyles>
  <dxfs count="10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10"/>
      </font>
    </dxf>
    <dxf>
      <font>
        <condense val="0"/>
        <extend val="0"/>
        <color indexed="1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1"/>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A4D185"/>
      <color rgb="FFE34949"/>
      <color rgb="FF9A9122"/>
      <color rgb="FF36DEDE"/>
      <color rgb="FFFCBABA"/>
      <color rgb="FFF68E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51"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emf"/></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823253</xdr:colOff>
      <xdr:row>98</xdr:row>
      <xdr:rowOff>92906</xdr:rowOff>
    </xdr:from>
    <xdr:to>
      <xdr:col>0</xdr:col>
      <xdr:colOff>4491404</xdr:colOff>
      <xdr:row>105</xdr:row>
      <xdr:rowOff>46776</xdr:rowOff>
    </xdr:to>
    <xdr:pic>
      <xdr:nvPicPr>
        <xdr:cNvPr id="2" name="Slika 1">
          <a:extLst>
            <a:ext uri="{FF2B5EF4-FFF2-40B4-BE49-F238E27FC236}">
              <a16:creationId xmlns:a16="http://schemas.microsoft.com/office/drawing/2014/main" id="{202DCEA9-23DB-41FF-A9C5-96513C4C22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3253" y="54348771"/>
          <a:ext cx="3668151" cy="1441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1452339</xdr:colOff>
      <xdr:row>125</xdr:row>
      <xdr:rowOff>24093</xdr:rowOff>
    </xdr:from>
    <xdr:ext cx="2758440" cy="1717133"/>
    <xdr:pic>
      <xdr:nvPicPr>
        <xdr:cNvPr id="2" name="Slika 1">
          <a:extLst>
            <a:ext uri="{FF2B5EF4-FFF2-40B4-BE49-F238E27FC236}">
              <a16:creationId xmlns:a16="http://schemas.microsoft.com/office/drawing/2014/main" id="{68546FD8-817C-40BE-BA2D-EB6B5BE682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6530" y="27562549"/>
          <a:ext cx="2758440" cy="1717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394</xdr:row>
      <xdr:rowOff>0</xdr:rowOff>
    </xdr:from>
    <xdr:ext cx="65" cy="172227"/>
    <xdr:sp macro="" textlink="">
      <xdr:nvSpPr>
        <xdr:cNvPr id="2" name="PoljeZBesedilom 1">
          <a:extLst>
            <a:ext uri="{FF2B5EF4-FFF2-40B4-BE49-F238E27FC236}">
              <a16:creationId xmlns:a16="http://schemas.microsoft.com/office/drawing/2014/main" id="{03C1E38D-30C4-490F-9D3B-D088C30B9B2D}"/>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3" name="PoljeZBesedilom 2">
          <a:extLst>
            <a:ext uri="{FF2B5EF4-FFF2-40B4-BE49-F238E27FC236}">
              <a16:creationId xmlns:a16="http://schemas.microsoft.com/office/drawing/2014/main" id="{83F92432-69CE-4332-8F7E-3EBB0E926171}"/>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4" name="PoljeZBesedilom 3">
          <a:extLst>
            <a:ext uri="{FF2B5EF4-FFF2-40B4-BE49-F238E27FC236}">
              <a16:creationId xmlns:a16="http://schemas.microsoft.com/office/drawing/2014/main" id="{660528C8-C6E2-4DF0-8BF3-D4249B232A87}"/>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5" name="PoljeZBesedilom 4">
          <a:extLst>
            <a:ext uri="{FF2B5EF4-FFF2-40B4-BE49-F238E27FC236}">
              <a16:creationId xmlns:a16="http://schemas.microsoft.com/office/drawing/2014/main" id="{A2EF2425-027E-491F-B1F3-A1A15919FE85}"/>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6" name="PoljeZBesedilom 5">
          <a:extLst>
            <a:ext uri="{FF2B5EF4-FFF2-40B4-BE49-F238E27FC236}">
              <a16:creationId xmlns:a16="http://schemas.microsoft.com/office/drawing/2014/main" id="{00F94611-F5AF-4F25-9124-781F4163C595}"/>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7" name="PoljeZBesedilom 6">
          <a:extLst>
            <a:ext uri="{FF2B5EF4-FFF2-40B4-BE49-F238E27FC236}">
              <a16:creationId xmlns:a16="http://schemas.microsoft.com/office/drawing/2014/main" id="{075EB9F3-5AF7-4FF9-BE97-A547F83B8B7F}"/>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8" name="PoljeZBesedilom 7">
          <a:extLst>
            <a:ext uri="{FF2B5EF4-FFF2-40B4-BE49-F238E27FC236}">
              <a16:creationId xmlns:a16="http://schemas.microsoft.com/office/drawing/2014/main" id="{12932C16-8A3D-48FE-9C36-D9ADC148DEFE}"/>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9" name="PoljeZBesedilom 8">
          <a:extLst>
            <a:ext uri="{FF2B5EF4-FFF2-40B4-BE49-F238E27FC236}">
              <a16:creationId xmlns:a16="http://schemas.microsoft.com/office/drawing/2014/main" id="{2E8CA49A-80C3-4719-9EC3-1A42A0A10905}"/>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10" name="PoljeZBesedilom 9">
          <a:extLst>
            <a:ext uri="{FF2B5EF4-FFF2-40B4-BE49-F238E27FC236}">
              <a16:creationId xmlns:a16="http://schemas.microsoft.com/office/drawing/2014/main" id="{9110FD2B-54E2-43F7-90CB-0463A06B5030}"/>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11" name="PoljeZBesedilom 10">
          <a:extLst>
            <a:ext uri="{FF2B5EF4-FFF2-40B4-BE49-F238E27FC236}">
              <a16:creationId xmlns:a16="http://schemas.microsoft.com/office/drawing/2014/main" id="{40B0B0CA-3715-447C-B0AF-2B6291F56ACA}"/>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12" name="PoljeZBesedilom 11">
          <a:extLst>
            <a:ext uri="{FF2B5EF4-FFF2-40B4-BE49-F238E27FC236}">
              <a16:creationId xmlns:a16="http://schemas.microsoft.com/office/drawing/2014/main" id="{9ED95A09-534A-46A4-A3A5-6F96CA265B6A}"/>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13" name="PoljeZBesedilom 12">
          <a:extLst>
            <a:ext uri="{FF2B5EF4-FFF2-40B4-BE49-F238E27FC236}">
              <a16:creationId xmlns:a16="http://schemas.microsoft.com/office/drawing/2014/main" id="{9F13657B-FBD2-452D-AF69-AD6D21E0A74B}"/>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14" name="PoljeZBesedilom 13">
          <a:extLst>
            <a:ext uri="{FF2B5EF4-FFF2-40B4-BE49-F238E27FC236}">
              <a16:creationId xmlns:a16="http://schemas.microsoft.com/office/drawing/2014/main" id="{B72337A6-9CCF-4C37-BC02-5EE3D2F7FE19}"/>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15" name="PoljeZBesedilom 14">
          <a:extLst>
            <a:ext uri="{FF2B5EF4-FFF2-40B4-BE49-F238E27FC236}">
              <a16:creationId xmlns:a16="http://schemas.microsoft.com/office/drawing/2014/main" id="{C40CB0DB-99ED-43AE-8980-7812C8642FA8}"/>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16" name="PoljeZBesedilom 15">
          <a:extLst>
            <a:ext uri="{FF2B5EF4-FFF2-40B4-BE49-F238E27FC236}">
              <a16:creationId xmlns:a16="http://schemas.microsoft.com/office/drawing/2014/main" id="{AC9C97B9-0E97-4935-B157-6753A66FAE47}"/>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17" name="PoljeZBesedilom 16">
          <a:extLst>
            <a:ext uri="{FF2B5EF4-FFF2-40B4-BE49-F238E27FC236}">
              <a16:creationId xmlns:a16="http://schemas.microsoft.com/office/drawing/2014/main" id="{E0D7B47E-1B2F-4121-A4C0-9F41F0542CB0}"/>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18" name="PoljeZBesedilom 17">
          <a:extLst>
            <a:ext uri="{FF2B5EF4-FFF2-40B4-BE49-F238E27FC236}">
              <a16:creationId xmlns:a16="http://schemas.microsoft.com/office/drawing/2014/main" id="{239E58C7-EAA8-48A2-B688-A9EEE0E314E6}"/>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394</xdr:row>
      <xdr:rowOff>0</xdr:rowOff>
    </xdr:from>
    <xdr:ext cx="65" cy="172227"/>
    <xdr:sp macro="" textlink="">
      <xdr:nvSpPr>
        <xdr:cNvPr id="19" name="PoljeZBesedilom 18">
          <a:extLst>
            <a:ext uri="{FF2B5EF4-FFF2-40B4-BE49-F238E27FC236}">
              <a16:creationId xmlns:a16="http://schemas.microsoft.com/office/drawing/2014/main" id="{E7D6A2A7-17CD-422F-8BEA-3F1AB133BF99}"/>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394</xdr:row>
      <xdr:rowOff>0</xdr:rowOff>
    </xdr:from>
    <xdr:ext cx="65" cy="172227"/>
    <xdr:sp macro="" textlink="">
      <xdr:nvSpPr>
        <xdr:cNvPr id="20" name="PoljeZBesedilom 19">
          <a:extLst>
            <a:ext uri="{FF2B5EF4-FFF2-40B4-BE49-F238E27FC236}">
              <a16:creationId xmlns:a16="http://schemas.microsoft.com/office/drawing/2014/main" id="{641F7CE0-E482-4E1D-9721-54967C335C70}"/>
            </a:ext>
          </a:extLst>
        </xdr:cNvPr>
        <xdr:cNvSpPr txBox="1"/>
      </xdr:nvSpPr>
      <xdr:spPr>
        <a:xfrm>
          <a:off x="3657600" y="6509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21" name="PoljeZBesedilom 20">
          <a:extLst>
            <a:ext uri="{FF2B5EF4-FFF2-40B4-BE49-F238E27FC236}">
              <a16:creationId xmlns:a16="http://schemas.microsoft.com/office/drawing/2014/main" id="{149774A7-C7DF-49E7-A29D-6F7B9D4F3C56}"/>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22" name="PoljeZBesedilom 21">
          <a:extLst>
            <a:ext uri="{FF2B5EF4-FFF2-40B4-BE49-F238E27FC236}">
              <a16:creationId xmlns:a16="http://schemas.microsoft.com/office/drawing/2014/main" id="{05D56AB3-16EC-4C01-B108-6A7B780695D2}"/>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23" name="PoljeZBesedilom 22">
          <a:extLst>
            <a:ext uri="{FF2B5EF4-FFF2-40B4-BE49-F238E27FC236}">
              <a16:creationId xmlns:a16="http://schemas.microsoft.com/office/drawing/2014/main" id="{2A357B8E-3644-4584-9BF9-6F38CEB1CED8}"/>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24" name="PoljeZBesedilom 23">
          <a:extLst>
            <a:ext uri="{FF2B5EF4-FFF2-40B4-BE49-F238E27FC236}">
              <a16:creationId xmlns:a16="http://schemas.microsoft.com/office/drawing/2014/main" id="{8F11FFD8-6F3B-46D0-BCD1-2B08578C727B}"/>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25" name="PoljeZBesedilom 24">
          <a:extLst>
            <a:ext uri="{FF2B5EF4-FFF2-40B4-BE49-F238E27FC236}">
              <a16:creationId xmlns:a16="http://schemas.microsoft.com/office/drawing/2014/main" id="{3062551E-F44A-4E33-B1E6-EC62F38F1FEA}"/>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26" name="PoljeZBesedilom 25">
          <a:extLst>
            <a:ext uri="{FF2B5EF4-FFF2-40B4-BE49-F238E27FC236}">
              <a16:creationId xmlns:a16="http://schemas.microsoft.com/office/drawing/2014/main" id="{8D862753-524C-48C0-A032-32DC20625242}"/>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27" name="PoljeZBesedilom 26">
          <a:extLst>
            <a:ext uri="{FF2B5EF4-FFF2-40B4-BE49-F238E27FC236}">
              <a16:creationId xmlns:a16="http://schemas.microsoft.com/office/drawing/2014/main" id="{20F92586-D7FB-4455-A60D-56EC3D03A2C7}"/>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28" name="PoljeZBesedilom 27">
          <a:extLst>
            <a:ext uri="{FF2B5EF4-FFF2-40B4-BE49-F238E27FC236}">
              <a16:creationId xmlns:a16="http://schemas.microsoft.com/office/drawing/2014/main" id="{2B91ABCA-AE5C-4328-AB1C-17434BDDD65B}"/>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29" name="PoljeZBesedilom 28">
          <a:extLst>
            <a:ext uri="{FF2B5EF4-FFF2-40B4-BE49-F238E27FC236}">
              <a16:creationId xmlns:a16="http://schemas.microsoft.com/office/drawing/2014/main" id="{5589FA1C-B2CE-40F4-88C5-FC7346E65ECB}"/>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30" name="PoljeZBesedilom 29">
          <a:extLst>
            <a:ext uri="{FF2B5EF4-FFF2-40B4-BE49-F238E27FC236}">
              <a16:creationId xmlns:a16="http://schemas.microsoft.com/office/drawing/2014/main" id="{E77CAFA0-F507-4B3D-971E-B27AEB2BAF0E}"/>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31" name="PoljeZBesedilom 30">
          <a:extLst>
            <a:ext uri="{FF2B5EF4-FFF2-40B4-BE49-F238E27FC236}">
              <a16:creationId xmlns:a16="http://schemas.microsoft.com/office/drawing/2014/main" id="{757A45B0-2517-42FF-B05E-3E91F82E4B30}"/>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32" name="PoljeZBesedilom 31">
          <a:extLst>
            <a:ext uri="{FF2B5EF4-FFF2-40B4-BE49-F238E27FC236}">
              <a16:creationId xmlns:a16="http://schemas.microsoft.com/office/drawing/2014/main" id="{4CB004FE-45D0-4345-9FE3-E70C95F587E9}"/>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33" name="PoljeZBesedilom 32">
          <a:extLst>
            <a:ext uri="{FF2B5EF4-FFF2-40B4-BE49-F238E27FC236}">
              <a16:creationId xmlns:a16="http://schemas.microsoft.com/office/drawing/2014/main" id="{0D3DE699-421E-4C1B-8B03-D5E63D2C915E}"/>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34" name="PoljeZBesedilom 33">
          <a:extLst>
            <a:ext uri="{FF2B5EF4-FFF2-40B4-BE49-F238E27FC236}">
              <a16:creationId xmlns:a16="http://schemas.microsoft.com/office/drawing/2014/main" id="{EF96DCD7-FD05-469A-A017-94978CCD9579}"/>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35" name="PoljeZBesedilom 34">
          <a:extLst>
            <a:ext uri="{FF2B5EF4-FFF2-40B4-BE49-F238E27FC236}">
              <a16:creationId xmlns:a16="http://schemas.microsoft.com/office/drawing/2014/main" id="{F50A348C-B995-4200-B990-B35158CE5565}"/>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36" name="PoljeZBesedilom 35">
          <a:extLst>
            <a:ext uri="{FF2B5EF4-FFF2-40B4-BE49-F238E27FC236}">
              <a16:creationId xmlns:a16="http://schemas.microsoft.com/office/drawing/2014/main" id="{07D95A2E-932D-46F6-AF06-6AD443E9BC07}"/>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37" name="PoljeZBesedilom 36">
          <a:extLst>
            <a:ext uri="{FF2B5EF4-FFF2-40B4-BE49-F238E27FC236}">
              <a16:creationId xmlns:a16="http://schemas.microsoft.com/office/drawing/2014/main" id="{13ED00A6-F27E-4DD3-BF2E-5E52DD9BBB15}"/>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38" name="PoljeZBesedilom 37">
          <a:extLst>
            <a:ext uri="{FF2B5EF4-FFF2-40B4-BE49-F238E27FC236}">
              <a16:creationId xmlns:a16="http://schemas.microsoft.com/office/drawing/2014/main" id="{0198C8B0-DFDD-4AC5-9A0A-7AC5858B3D2E}"/>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39" name="PoljeZBesedilom 38">
          <a:extLst>
            <a:ext uri="{FF2B5EF4-FFF2-40B4-BE49-F238E27FC236}">
              <a16:creationId xmlns:a16="http://schemas.microsoft.com/office/drawing/2014/main" id="{3F34E25F-E1A5-494B-BD3E-D8D6218406AC}"/>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40" name="PoljeZBesedilom 39">
          <a:extLst>
            <a:ext uri="{FF2B5EF4-FFF2-40B4-BE49-F238E27FC236}">
              <a16:creationId xmlns:a16="http://schemas.microsoft.com/office/drawing/2014/main" id="{9E8E5755-064C-42AB-A65C-812B456AFE6B}"/>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41" name="PoljeZBesedilom 40">
          <a:extLst>
            <a:ext uri="{FF2B5EF4-FFF2-40B4-BE49-F238E27FC236}">
              <a16:creationId xmlns:a16="http://schemas.microsoft.com/office/drawing/2014/main" id="{781E6C5E-C9CE-4021-9BD8-CDFFBC76DA43}"/>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42" name="PoljeZBesedilom 41">
          <a:extLst>
            <a:ext uri="{FF2B5EF4-FFF2-40B4-BE49-F238E27FC236}">
              <a16:creationId xmlns:a16="http://schemas.microsoft.com/office/drawing/2014/main" id="{68A2738C-9DA7-48AE-B7A0-6BA741A34D47}"/>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43" name="PoljeZBesedilom 42">
          <a:extLst>
            <a:ext uri="{FF2B5EF4-FFF2-40B4-BE49-F238E27FC236}">
              <a16:creationId xmlns:a16="http://schemas.microsoft.com/office/drawing/2014/main" id="{3526C53C-1A3D-47AD-82F8-D647C8C15ABD}"/>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44" name="PoljeZBesedilom 43">
          <a:extLst>
            <a:ext uri="{FF2B5EF4-FFF2-40B4-BE49-F238E27FC236}">
              <a16:creationId xmlns:a16="http://schemas.microsoft.com/office/drawing/2014/main" id="{29960E5B-205A-4F43-B19F-D7044D8F4B7A}"/>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45" name="PoljeZBesedilom 44">
          <a:extLst>
            <a:ext uri="{FF2B5EF4-FFF2-40B4-BE49-F238E27FC236}">
              <a16:creationId xmlns:a16="http://schemas.microsoft.com/office/drawing/2014/main" id="{296475C2-9FCA-4E0F-86E6-A06204F767C3}"/>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396</xdr:row>
      <xdr:rowOff>0</xdr:rowOff>
    </xdr:from>
    <xdr:ext cx="65" cy="172227"/>
    <xdr:sp macro="" textlink="">
      <xdr:nvSpPr>
        <xdr:cNvPr id="46" name="PoljeZBesedilom 45">
          <a:extLst>
            <a:ext uri="{FF2B5EF4-FFF2-40B4-BE49-F238E27FC236}">
              <a16:creationId xmlns:a16="http://schemas.microsoft.com/office/drawing/2014/main" id="{0CE3B46D-0E02-4735-8FF0-6EE231C0732D}"/>
            </a:ext>
          </a:extLst>
        </xdr:cNvPr>
        <xdr:cNvSpPr txBox="1"/>
      </xdr:nvSpPr>
      <xdr:spPr>
        <a:xfrm>
          <a:off x="3657600" y="6541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47" name="PoljeZBesedilom 46">
          <a:extLst>
            <a:ext uri="{FF2B5EF4-FFF2-40B4-BE49-F238E27FC236}">
              <a16:creationId xmlns:a16="http://schemas.microsoft.com/office/drawing/2014/main" id="{AD19C9FB-E1AA-4A82-AE5F-E588648B4247}"/>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48" name="PoljeZBesedilom 47">
          <a:extLst>
            <a:ext uri="{FF2B5EF4-FFF2-40B4-BE49-F238E27FC236}">
              <a16:creationId xmlns:a16="http://schemas.microsoft.com/office/drawing/2014/main" id="{56997117-91D2-4F79-BC82-C2F269CA1DCB}"/>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49" name="PoljeZBesedilom 48">
          <a:extLst>
            <a:ext uri="{FF2B5EF4-FFF2-40B4-BE49-F238E27FC236}">
              <a16:creationId xmlns:a16="http://schemas.microsoft.com/office/drawing/2014/main" id="{71EE966D-F3F7-435B-82E2-F85F0E81C0ED}"/>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50" name="PoljeZBesedilom 49">
          <a:extLst>
            <a:ext uri="{FF2B5EF4-FFF2-40B4-BE49-F238E27FC236}">
              <a16:creationId xmlns:a16="http://schemas.microsoft.com/office/drawing/2014/main" id="{86BED631-4693-46AF-B9AA-A0D880D8A5D6}"/>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51" name="PoljeZBesedilom 50">
          <a:extLst>
            <a:ext uri="{FF2B5EF4-FFF2-40B4-BE49-F238E27FC236}">
              <a16:creationId xmlns:a16="http://schemas.microsoft.com/office/drawing/2014/main" id="{F97F79FC-BF1D-4D63-8583-416A624B8718}"/>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52" name="PoljeZBesedilom 51">
          <a:extLst>
            <a:ext uri="{FF2B5EF4-FFF2-40B4-BE49-F238E27FC236}">
              <a16:creationId xmlns:a16="http://schemas.microsoft.com/office/drawing/2014/main" id="{E12068DA-56D5-44AE-9D43-9841B98ADB31}"/>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53" name="PoljeZBesedilom 52">
          <a:extLst>
            <a:ext uri="{FF2B5EF4-FFF2-40B4-BE49-F238E27FC236}">
              <a16:creationId xmlns:a16="http://schemas.microsoft.com/office/drawing/2014/main" id="{8009A5C4-D011-4CF6-8DA7-1064C101D655}"/>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54" name="PoljeZBesedilom 53">
          <a:extLst>
            <a:ext uri="{FF2B5EF4-FFF2-40B4-BE49-F238E27FC236}">
              <a16:creationId xmlns:a16="http://schemas.microsoft.com/office/drawing/2014/main" id="{464DAECD-D83A-4054-A1A0-FDD2F402C150}"/>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55" name="PoljeZBesedilom 54">
          <a:extLst>
            <a:ext uri="{FF2B5EF4-FFF2-40B4-BE49-F238E27FC236}">
              <a16:creationId xmlns:a16="http://schemas.microsoft.com/office/drawing/2014/main" id="{38966D4C-4112-41A6-9D21-C4A6357CE66B}"/>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56" name="PoljeZBesedilom 55">
          <a:extLst>
            <a:ext uri="{FF2B5EF4-FFF2-40B4-BE49-F238E27FC236}">
              <a16:creationId xmlns:a16="http://schemas.microsoft.com/office/drawing/2014/main" id="{568CBD6B-CE9E-4EAE-BC7F-7E94AB8A21D3}"/>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57" name="PoljeZBesedilom 56">
          <a:extLst>
            <a:ext uri="{FF2B5EF4-FFF2-40B4-BE49-F238E27FC236}">
              <a16:creationId xmlns:a16="http://schemas.microsoft.com/office/drawing/2014/main" id="{3F772826-9485-44F7-9943-CFAF2E5FFC60}"/>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58" name="PoljeZBesedilom 57">
          <a:extLst>
            <a:ext uri="{FF2B5EF4-FFF2-40B4-BE49-F238E27FC236}">
              <a16:creationId xmlns:a16="http://schemas.microsoft.com/office/drawing/2014/main" id="{6B83AE68-5C79-424D-BCFD-C4BD23678ED3}"/>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59" name="PoljeZBesedilom 58">
          <a:extLst>
            <a:ext uri="{FF2B5EF4-FFF2-40B4-BE49-F238E27FC236}">
              <a16:creationId xmlns:a16="http://schemas.microsoft.com/office/drawing/2014/main" id="{CABE7D85-53AB-4B52-89FD-7C4515824FC4}"/>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60" name="PoljeZBesedilom 59">
          <a:extLst>
            <a:ext uri="{FF2B5EF4-FFF2-40B4-BE49-F238E27FC236}">
              <a16:creationId xmlns:a16="http://schemas.microsoft.com/office/drawing/2014/main" id="{0ABBD44C-4822-4E34-B44C-D551058669D2}"/>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61" name="PoljeZBesedilom 60">
          <a:extLst>
            <a:ext uri="{FF2B5EF4-FFF2-40B4-BE49-F238E27FC236}">
              <a16:creationId xmlns:a16="http://schemas.microsoft.com/office/drawing/2014/main" id="{577E536A-6666-45DD-9ACE-1050E15970AF}"/>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62" name="PoljeZBesedilom 61">
          <a:extLst>
            <a:ext uri="{FF2B5EF4-FFF2-40B4-BE49-F238E27FC236}">
              <a16:creationId xmlns:a16="http://schemas.microsoft.com/office/drawing/2014/main" id="{83921A08-E8DC-4003-A727-E802399A76D4}"/>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63" name="PoljeZBesedilom 62">
          <a:extLst>
            <a:ext uri="{FF2B5EF4-FFF2-40B4-BE49-F238E27FC236}">
              <a16:creationId xmlns:a16="http://schemas.microsoft.com/office/drawing/2014/main" id="{B17462EE-A1E4-4EE6-B711-0E1B3E9BFF62}"/>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64" name="PoljeZBesedilom 63">
          <a:extLst>
            <a:ext uri="{FF2B5EF4-FFF2-40B4-BE49-F238E27FC236}">
              <a16:creationId xmlns:a16="http://schemas.microsoft.com/office/drawing/2014/main" id="{3D85B79C-82D9-43FA-9BF5-613CCB5FD05F}"/>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65" name="PoljeZBesedilom 64">
          <a:extLst>
            <a:ext uri="{FF2B5EF4-FFF2-40B4-BE49-F238E27FC236}">
              <a16:creationId xmlns:a16="http://schemas.microsoft.com/office/drawing/2014/main" id="{7823F5A9-5038-41B3-9600-50427070F9F6}"/>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66" name="PoljeZBesedilom 65">
          <a:extLst>
            <a:ext uri="{FF2B5EF4-FFF2-40B4-BE49-F238E27FC236}">
              <a16:creationId xmlns:a16="http://schemas.microsoft.com/office/drawing/2014/main" id="{1A7F21DC-F125-4A06-B79B-7B58074669DD}"/>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67" name="PoljeZBesedilom 66">
          <a:extLst>
            <a:ext uri="{FF2B5EF4-FFF2-40B4-BE49-F238E27FC236}">
              <a16:creationId xmlns:a16="http://schemas.microsoft.com/office/drawing/2014/main" id="{B32CF6B1-DB80-4865-9BAA-E4EE42D9CA61}"/>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68" name="PoljeZBesedilom 67">
          <a:extLst>
            <a:ext uri="{FF2B5EF4-FFF2-40B4-BE49-F238E27FC236}">
              <a16:creationId xmlns:a16="http://schemas.microsoft.com/office/drawing/2014/main" id="{050D631D-735C-4A3A-95A1-65A6464D72CE}"/>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69" name="PoljeZBesedilom 68">
          <a:extLst>
            <a:ext uri="{FF2B5EF4-FFF2-40B4-BE49-F238E27FC236}">
              <a16:creationId xmlns:a16="http://schemas.microsoft.com/office/drawing/2014/main" id="{01225938-CD98-408E-AD0E-94796CAFAC83}"/>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70" name="PoljeZBesedilom 69">
          <a:extLst>
            <a:ext uri="{FF2B5EF4-FFF2-40B4-BE49-F238E27FC236}">
              <a16:creationId xmlns:a16="http://schemas.microsoft.com/office/drawing/2014/main" id="{19C8E984-6C98-4E23-8FEF-53FDBA0B6B5F}"/>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71" name="PoljeZBesedilom 70">
          <a:extLst>
            <a:ext uri="{FF2B5EF4-FFF2-40B4-BE49-F238E27FC236}">
              <a16:creationId xmlns:a16="http://schemas.microsoft.com/office/drawing/2014/main" id="{4232E9C5-3856-4F13-BF1A-D2B0D98CA9F7}"/>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427</xdr:row>
      <xdr:rowOff>0</xdr:rowOff>
    </xdr:from>
    <xdr:ext cx="65" cy="172227"/>
    <xdr:sp macro="" textlink="">
      <xdr:nvSpPr>
        <xdr:cNvPr id="72" name="PoljeZBesedilom 71">
          <a:extLst>
            <a:ext uri="{FF2B5EF4-FFF2-40B4-BE49-F238E27FC236}">
              <a16:creationId xmlns:a16="http://schemas.microsoft.com/office/drawing/2014/main" id="{03502EE7-D7DF-48FD-A65D-C3BBDEF5F816}"/>
            </a:ext>
          </a:extLst>
        </xdr:cNvPr>
        <xdr:cNvSpPr txBox="1"/>
      </xdr:nvSpPr>
      <xdr:spPr>
        <a:xfrm>
          <a:off x="3657600" y="70275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73" name="PoljeZBesedilom 72">
          <a:extLst>
            <a:ext uri="{FF2B5EF4-FFF2-40B4-BE49-F238E27FC236}">
              <a16:creationId xmlns:a16="http://schemas.microsoft.com/office/drawing/2014/main" id="{D6673ABD-6693-42FF-ABA3-5CF58129367A}"/>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74" name="PoljeZBesedilom 73">
          <a:extLst>
            <a:ext uri="{FF2B5EF4-FFF2-40B4-BE49-F238E27FC236}">
              <a16:creationId xmlns:a16="http://schemas.microsoft.com/office/drawing/2014/main" id="{D7E33CDB-EAF5-4707-A233-1F37AC6B5F17}"/>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75" name="PoljeZBesedilom 74">
          <a:extLst>
            <a:ext uri="{FF2B5EF4-FFF2-40B4-BE49-F238E27FC236}">
              <a16:creationId xmlns:a16="http://schemas.microsoft.com/office/drawing/2014/main" id="{E9049E66-34BC-4F48-B12B-C974B25992D3}"/>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76" name="PoljeZBesedilom 75">
          <a:extLst>
            <a:ext uri="{FF2B5EF4-FFF2-40B4-BE49-F238E27FC236}">
              <a16:creationId xmlns:a16="http://schemas.microsoft.com/office/drawing/2014/main" id="{01DB62C6-0506-4E84-B073-ABD07E7C9376}"/>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77" name="PoljeZBesedilom 76">
          <a:extLst>
            <a:ext uri="{FF2B5EF4-FFF2-40B4-BE49-F238E27FC236}">
              <a16:creationId xmlns:a16="http://schemas.microsoft.com/office/drawing/2014/main" id="{E935F29D-983A-4926-9CF7-F1E9C165F29C}"/>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78" name="PoljeZBesedilom 77">
          <a:extLst>
            <a:ext uri="{FF2B5EF4-FFF2-40B4-BE49-F238E27FC236}">
              <a16:creationId xmlns:a16="http://schemas.microsoft.com/office/drawing/2014/main" id="{C67C02B5-BE68-4202-94EF-353A2469A011}"/>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79" name="PoljeZBesedilom 78">
          <a:extLst>
            <a:ext uri="{FF2B5EF4-FFF2-40B4-BE49-F238E27FC236}">
              <a16:creationId xmlns:a16="http://schemas.microsoft.com/office/drawing/2014/main" id="{23315928-AE2B-4692-8F6D-9F792E907E53}"/>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80" name="PoljeZBesedilom 79">
          <a:extLst>
            <a:ext uri="{FF2B5EF4-FFF2-40B4-BE49-F238E27FC236}">
              <a16:creationId xmlns:a16="http://schemas.microsoft.com/office/drawing/2014/main" id="{4DB54D9E-47C6-4AB9-9C55-DCD519BD43C9}"/>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81" name="PoljeZBesedilom 80">
          <a:extLst>
            <a:ext uri="{FF2B5EF4-FFF2-40B4-BE49-F238E27FC236}">
              <a16:creationId xmlns:a16="http://schemas.microsoft.com/office/drawing/2014/main" id="{71775D7A-6181-4AA3-A712-6847F8B8F30B}"/>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82" name="PoljeZBesedilom 81">
          <a:extLst>
            <a:ext uri="{FF2B5EF4-FFF2-40B4-BE49-F238E27FC236}">
              <a16:creationId xmlns:a16="http://schemas.microsoft.com/office/drawing/2014/main" id="{1D0CA542-B1E0-4F77-B7A1-2AA027D630DC}"/>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83" name="PoljeZBesedilom 82">
          <a:extLst>
            <a:ext uri="{FF2B5EF4-FFF2-40B4-BE49-F238E27FC236}">
              <a16:creationId xmlns:a16="http://schemas.microsoft.com/office/drawing/2014/main" id="{E661D4F7-7191-4D27-B9B8-176F9491ADF4}"/>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84" name="PoljeZBesedilom 83">
          <a:extLst>
            <a:ext uri="{FF2B5EF4-FFF2-40B4-BE49-F238E27FC236}">
              <a16:creationId xmlns:a16="http://schemas.microsoft.com/office/drawing/2014/main" id="{05878E8B-DDC3-4ED2-84D5-F588C7A39F48}"/>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85" name="PoljeZBesedilom 84">
          <a:extLst>
            <a:ext uri="{FF2B5EF4-FFF2-40B4-BE49-F238E27FC236}">
              <a16:creationId xmlns:a16="http://schemas.microsoft.com/office/drawing/2014/main" id="{74AF1D1A-E208-424A-B9CB-985BCB5F9928}"/>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86" name="PoljeZBesedilom 85">
          <a:extLst>
            <a:ext uri="{FF2B5EF4-FFF2-40B4-BE49-F238E27FC236}">
              <a16:creationId xmlns:a16="http://schemas.microsoft.com/office/drawing/2014/main" id="{3FE377D1-EAFA-49E8-A44B-2A91D27A9C75}"/>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87" name="PoljeZBesedilom 86">
          <a:extLst>
            <a:ext uri="{FF2B5EF4-FFF2-40B4-BE49-F238E27FC236}">
              <a16:creationId xmlns:a16="http://schemas.microsoft.com/office/drawing/2014/main" id="{967CC586-C76C-44E6-893D-5CB05AA800FF}"/>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88" name="PoljeZBesedilom 87">
          <a:extLst>
            <a:ext uri="{FF2B5EF4-FFF2-40B4-BE49-F238E27FC236}">
              <a16:creationId xmlns:a16="http://schemas.microsoft.com/office/drawing/2014/main" id="{FA798DB1-D2A6-4A86-AC49-F32CF57CEDDF}"/>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89" name="PoljeZBesedilom 88">
          <a:extLst>
            <a:ext uri="{FF2B5EF4-FFF2-40B4-BE49-F238E27FC236}">
              <a16:creationId xmlns:a16="http://schemas.microsoft.com/office/drawing/2014/main" id="{0A56CB02-C74F-49F7-8FC9-78A7F0D40713}"/>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440</xdr:row>
      <xdr:rowOff>0</xdr:rowOff>
    </xdr:from>
    <xdr:ext cx="65" cy="172227"/>
    <xdr:sp macro="" textlink="">
      <xdr:nvSpPr>
        <xdr:cNvPr id="90" name="PoljeZBesedilom 89">
          <a:extLst>
            <a:ext uri="{FF2B5EF4-FFF2-40B4-BE49-F238E27FC236}">
              <a16:creationId xmlns:a16="http://schemas.microsoft.com/office/drawing/2014/main" id="{98036226-38D0-4D8F-B55C-B4BEB1BC7FAC}"/>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440</xdr:row>
      <xdr:rowOff>0</xdr:rowOff>
    </xdr:from>
    <xdr:ext cx="65" cy="172227"/>
    <xdr:sp macro="" textlink="">
      <xdr:nvSpPr>
        <xdr:cNvPr id="91" name="PoljeZBesedilom 90">
          <a:extLst>
            <a:ext uri="{FF2B5EF4-FFF2-40B4-BE49-F238E27FC236}">
              <a16:creationId xmlns:a16="http://schemas.microsoft.com/office/drawing/2014/main" id="{DA8D9CE1-DBF2-41C8-A346-0CF1D8AE633F}"/>
            </a:ext>
          </a:extLst>
        </xdr:cNvPr>
        <xdr:cNvSpPr txBox="1"/>
      </xdr:nvSpPr>
      <xdr:spPr>
        <a:xfrm>
          <a:off x="3657600" y="72380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92" name="PoljeZBesedilom 91">
          <a:extLst>
            <a:ext uri="{FF2B5EF4-FFF2-40B4-BE49-F238E27FC236}">
              <a16:creationId xmlns:a16="http://schemas.microsoft.com/office/drawing/2014/main" id="{B827C70E-1AE4-4A0B-969B-1DC30FCB6ED4}"/>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93" name="PoljeZBesedilom 92">
          <a:extLst>
            <a:ext uri="{FF2B5EF4-FFF2-40B4-BE49-F238E27FC236}">
              <a16:creationId xmlns:a16="http://schemas.microsoft.com/office/drawing/2014/main" id="{8B46E74C-6CD3-4763-9022-EF38FB8FD0DD}"/>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94" name="PoljeZBesedilom 93">
          <a:extLst>
            <a:ext uri="{FF2B5EF4-FFF2-40B4-BE49-F238E27FC236}">
              <a16:creationId xmlns:a16="http://schemas.microsoft.com/office/drawing/2014/main" id="{46914134-2F56-4B24-9CAF-77A578EEE976}"/>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95" name="PoljeZBesedilom 94">
          <a:extLst>
            <a:ext uri="{FF2B5EF4-FFF2-40B4-BE49-F238E27FC236}">
              <a16:creationId xmlns:a16="http://schemas.microsoft.com/office/drawing/2014/main" id="{9113A394-A6C0-4955-8A70-2F7EE8A14162}"/>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96" name="PoljeZBesedilom 95">
          <a:extLst>
            <a:ext uri="{FF2B5EF4-FFF2-40B4-BE49-F238E27FC236}">
              <a16:creationId xmlns:a16="http://schemas.microsoft.com/office/drawing/2014/main" id="{21BD0A8E-CF66-40E7-B404-2F68569DDE6B}"/>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97" name="PoljeZBesedilom 96">
          <a:extLst>
            <a:ext uri="{FF2B5EF4-FFF2-40B4-BE49-F238E27FC236}">
              <a16:creationId xmlns:a16="http://schemas.microsoft.com/office/drawing/2014/main" id="{C3203A94-1C41-4BC6-A193-98BB96C2F727}"/>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98" name="PoljeZBesedilom 97">
          <a:extLst>
            <a:ext uri="{FF2B5EF4-FFF2-40B4-BE49-F238E27FC236}">
              <a16:creationId xmlns:a16="http://schemas.microsoft.com/office/drawing/2014/main" id="{3255BFFD-DCAF-4958-B8AA-3A421E99EE80}"/>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99" name="PoljeZBesedilom 98">
          <a:extLst>
            <a:ext uri="{FF2B5EF4-FFF2-40B4-BE49-F238E27FC236}">
              <a16:creationId xmlns:a16="http://schemas.microsoft.com/office/drawing/2014/main" id="{79C42113-693A-46E6-9E49-CC2C64BCD4BB}"/>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00" name="PoljeZBesedilom 99">
          <a:extLst>
            <a:ext uri="{FF2B5EF4-FFF2-40B4-BE49-F238E27FC236}">
              <a16:creationId xmlns:a16="http://schemas.microsoft.com/office/drawing/2014/main" id="{4F93734F-1EB9-405D-986A-75F14B411458}"/>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01" name="PoljeZBesedilom 100">
          <a:extLst>
            <a:ext uri="{FF2B5EF4-FFF2-40B4-BE49-F238E27FC236}">
              <a16:creationId xmlns:a16="http://schemas.microsoft.com/office/drawing/2014/main" id="{55089834-9D97-4A71-ADAF-6D55849031EC}"/>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02" name="PoljeZBesedilom 101">
          <a:extLst>
            <a:ext uri="{FF2B5EF4-FFF2-40B4-BE49-F238E27FC236}">
              <a16:creationId xmlns:a16="http://schemas.microsoft.com/office/drawing/2014/main" id="{8342A479-8D85-4126-BC75-F477EC61FC1D}"/>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03" name="PoljeZBesedilom 102">
          <a:extLst>
            <a:ext uri="{FF2B5EF4-FFF2-40B4-BE49-F238E27FC236}">
              <a16:creationId xmlns:a16="http://schemas.microsoft.com/office/drawing/2014/main" id="{FBFBFB21-F74C-46FD-A312-1512F80E3101}"/>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04" name="PoljeZBesedilom 103">
          <a:extLst>
            <a:ext uri="{FF2B5EF4-FFF2-40B4-BE49-F238E27FC236}">
              <a16:creationId xmlns:a16="http://schemas.microsoft.com/office/drawing/2014/main" id="{E9D0C62A-0573-4D08-B376-B372E1C84FCE}"/>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05" name="PoljeZBesedilom 104">
          <a:extLst>
            <a:ext uri="{FF2B5EF4-FFF2-40B4-BE49-F238E27FC236}">
              <a16:creationId xmlns:a16="http://schemas.microsoft.com/office/drawing/2014/main" id="{1506009F-6370-46CE-A270-A8F49F688958}"/>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06" name="PoljeZBesedilom 105">
          <a:extLst>
            <a:ext uri="{FF2B5EF4-FFF2-40B4-BE49-F238E27FC236}">
              <a16:creationId xmlns:a16="http://schemas.microsoft.com/office/drawing/2014/main" id="{C3D80EBE-9307-420B-BCBB-9352FACE396A}"/>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07" name="PoljeZBesedilom 106">
          <a:extLst>
            <a:ext uri="{FF2B5EF4-FFF2-40B4-BE49-F238E27FC236}">
              <a16:creationId xmlns:a16="http://schemas.microsoft.com/office/drawing/2014/main" id="{2E54683F-322E-4C50-8237-F4D2A4F40F48}"/>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08" name="PoljeZBesedilom 107">
          <a:extLst>
            <a:ext uri="{FF2B5EF4-FFF2-40B4-BE49-F238E27FC236}">
              <a16:creationId xmlns:a16="http://schemas.microsoft.com/office/drawing/2014/main" id="{2A4405C1-1043-4CEB-978F-1360107009ED}"/>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09" name="PoljeZBesedilom 108">
          <a:extLst>
            <a:ext uri="{FF2B5EF4-FFF2-40B4-BE49-F238E27FC236}">
              <a16:creationId xmlns:a16="http://schemas.microsoft.com/office/drawing/2014/main" id="{F57924B9-2419-4A4B-88AA-39A3C6095C36}"/>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10" name="PoljeZBesedilom 109">
          <a:extLst>
            <a:ext uri="{FF2B5EF4-FFF2-40B4-BE49-F238E27FC236}">
              <a16:creationId xmlns:a16="http://schemas.microsoft.com/office/drawing/2014/main" id="{C2F992DC-09FB-4A81-B4A8-E70DCF5C81A0}"/>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11" name="PoljeZBesedilom 110">
          <a:extLst>
            <a:ext uri="{FF2B5EF4-FFF2-40B4-BE49-F238E27FC236}">
              <a16:creationId xmlns:a16="http://schemas.microsoft.com/office/drawing/2014/main" id="{B3F7507A-C40C-4DDC-8DC1-A6F82FF83104}"/>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12" name="PoljeZBesedilom 111">
          <a:extLst>
            <a:ext uri="{FF2B5EF4-FFF2-40B4-BE49-F238E27FC236}">
              <a16:creationId xmlns:a16="http://schemas.microsoft.com/office/drawing/2014/main" id="{28D887AE-B6B5-40DE-B246-D24744D6EA87}"/>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13" name="PoljeZBesedilom 112">
          <a:extLst>
            <a:ext uri="{FF2B5EF4-FFF2-40B4-BE49-F238E27FC236}">
              <a16:creationId xmlns:a16="http://schemas.microsoft.com/office/drawing/2014/main" id="{61CB2C77-16C8-4F6A-9E63-EC807288B732}"/>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14" name="PoljeZBesedilom 113">
          <a:extLst>
            <a:ext uri="{FF2B5EF4-FFF2-40B4-BE49-F238E27FC236}">
              <a16:creationId xmlns:a16="http://schemas.microsoft.com/office/drawing/2014/main" id="{F1B5B86C-AF5C-48BB-A173-F1BBA709B1B4}"/>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15" name="PoljeZBesedilom 114">
          <a:extLst>
            <a:ext uri="{FF2B5EF4-FFF2-40B4-BE49-F238E27FC236}">
              <a16:creationId xmlns:a16="http://schemas.microsoft.com/office/drawing/2014/main" id="{B9B9EE9F-ACEB-42F1-9D17-45017DEC45AF}"/>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16" name="PoljeZBesedilom 115">
          <a:extLst>
            <a:ext uri="{FF2B5EF4-FFF2-40B4-BE49-F238E27FC236}">
              <a16:creationId xmlns:a16="http://schemas.microsoft.com/office/drawing/2014/main" id="{C0D9F077-F624-4DC2-BDFA-848E93282C52}"/>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398</xdr:row>
      <xdr:rowOff>0</xdr:rowOff>
    </xdr:from>
    <xdr:ext cx="65" cy="172227"/>
    <xdr:sp macro="" textlink="">
      <xdr:nvSpPr>
        <xdr:cNvPr id="117" name="PoljeZBesedilom 116">
          <a:extLst>
            <a:ext uri="{FF2B5EF4-FFF2-40B4-BE49-F238E27FC236}">
              <a16:creationId xmlns:a16="http://schemas.microsoft.com/office/drawing/2014/main" id="{600073D9-A8BA-48FB-9B2F-FF3D81504247}"/>
            </a:ext>
          </a:extLst>
        </xdr:cNvPr>
        <xdr:cNvSpPr txBox="1"/>
      </xdr:nvSpPr>
      <xdr:spPr>
        <a:xfrm>
          <a:off x="3657600" y="6574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18" name="PoljeZBesedilom 117">
          <a:extLst>
            <a:ext uri="{FF2B5EF4-FFF2-40B4-BE49-F238E27FC236}">
              <a16:creationId xmlns:a16="http://schemas.microsoft.com/office/drawing/2014/main" id="{72DBC46B-2B44-4106-A7D9-8969233F9B9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19" name="PoljeZBesedilom 118">
          <a:extLst>
            <a:ext uri="{FF2B5EF4-FFF2-40B4-BE49-F238E27FC236}">
              <a16:creationId xmlns:a16="http://schemas.microsoft.com/office/drawing/2014/main" id="{D58AB690-9146-4837-AE73-766B9DDBCFB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20" name="PoljeZBesedilom 119">
          <a:extLst>
            <a:ext uri="{FF2B5EF4-FFF2-40B4-BE49-F238E27FC236}">
              <a16:creationId xmlns:a16="http://schemas.microsoft.com/office/drawing/2014/main" id="{C09EA6FC-7B12-49D4-B200-5E76E1B8750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21" name="PoljeZBesedilom 120">
          <a:extLst>
            <a:ext uri="{FF2B5EF4-FFF2-40B4-BE49-F238E27FC236}">
              <a16:creationId xmlns:a16="http://schemas.microsoft.com/office/drawing/2014/main" id="{7EB24D09-A66F-4A86-8618-FE8242A5E2F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22" name="PoljeZBesedilom 121">
          <a:extLst>
            <a:ext uri="{FF2B5EF4-FFF2-40B4-BE49-F238E27FC236}">
              <a16:creationId xmlns:a16="http://schemas.microsoft.com/office/drawing/2014/main" id="{A568B1B0-BF84-4493-A18C-566BE73F808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23" name="PoljeZBesedilom 122">
          <a:extLst>
            <a:ext uri="{FF2B5EF4-FFF2-40B4-BE49-F238E27FC236}">
              <a16:creationId xmlns:a16="http://schemas.microsoft.com/office/drawing/2014/main" id="{5DE22402-0CEE-4DC7-A3F6-902724DDC3D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24" name="PoljeZBesedilom 123">
          <a:extLst>
            <a:ext uri="{FF2B5EF4-FFF2-40B4-BE49-F238E27FC236}">
              <a16:creationId xmlns:a16="http://schemas.microsoft.com/office/drawing/2014/main" id="{23545EDB-8403-4F6E-9CAE-F2C0D6FA8F8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25" name="PoljeZBesedilom 124">
          <a:extLst>
            <a:ext uri="{FF2B5EF4-FFF2-40B4-BE49-F238E27FC236}">
              <a16:creationId xmlns:a16="http://schemas.microsoft.com/office/drawing/2014/main" id="{572003D5-3A3B-402E-873E-B79C4672F20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26" name="PoljeZBesedilom 125">
          <a:extLst>
            <a:ext uri="{FF2B5EF4-FFF2-40B4-BE49-F238E27FC236}">
              <a16:creationId xmlns:a16="http://schemas.microsoft.com/office/drawing/2014/main" id="{79A6D29E-6FF8-4906-9F62-6D71219375F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27" name="PoljeZBesedilom 126">
          <a:extLst>
            <a:ext uri="{FF2B5EF4-FFF2-40B4-BE49-F238E27FC236}">
              <a16:creationId xmlns:a16="http://schemas.microsoft.com/office/drawing/2014/main" id="{0938C66A-2F00-42C2-A8FF-63F17F0877C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28" name="PoljeZBesedilom 127">
          <a:extLst>
            <a:ext uri="{FF2B5EF4-FFF2-40B4-BE49-F238E27FC236}">
              <a16:creationId xmlns:a16="http://schemas.microsoft.com/office/drawing/2014/main" id="{35427A2A-EA9A-4AF5-AA4E-CBAAA3450E3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29" name="PoljeZBesedilom 128">
          <a:extLst>
            <a:ext uri="{FF2B5EF4-FFF2-40B4-BE49-F238E27FC236}">
              <a16:creationId xmlns:a16="http://schemas.microsoft.com/office/drawing/2014/main" id="{0C56D7F5-DEE8-4C56-BCF3-B98DE6F05D2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30" name="PoljeZBesedilom 129">
          <a:extLst>
            <a:ext uri="{FF2B5EF4-FFF2-40B4-BE49-F238E27FC236}">
              <a16:creationId xmlns:a16="http://schemas.microsoft.com/office/drawing/2014/main" id="{9615CB2C-BA78-4ABD-B7CC-846A81C23D7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31" name="PoljeZBesedilom 130">
          <a:extLst>
            <a:ext uri="{FF2B5EF4-FFF2-40B4-BE49-F238E27FC236}">
              <a16:creationId xmlns:a16="http://schemas.microsoft.com/office/drawing/2014/main" id="{85E29B58-353B-4A8C-8217-2528FEF3D92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32" name="PoljeZBesedilom 131">
          <a:extLst>
            <a:ext uri="{FF2B5EF4-FFF2-40B4-BE49-F238E27FC236}">
              <a16:creationId xmlns:a16="http://schemas.microsoft.com/office/drawing/2014/main" id="{4B06D1FB-6ABE-46B8-A9DF-E6027B4E23C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33" name="PoljeZBesedilom 132">
          <a:extLst>
            <a:ext uri="{FF2B5EF4-FFF2-40B4-BE49-F238E27FC236}">
              <a16:creationId xmlns:a16="http://schemas.microsoft.com/office/drawing/2014/main" id="{A443D896-D129-4DE5-BB41-205036FBAB7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34" name="PoljeZBesedilom 133">
          <a:extLst>
            <a:ext uri="{FF2B5EF4-FFF2-40B4-BE49-F238E27FC236}">
              <a16:creationId xmlns:a16="http://schemas.microsoft.com/office/drawing/2014/main" id="{CAD67A65-FA4C-4525-A375-ECA4E795999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35" name="PoljeZBesedilom 134">
          <a:extLst>
            <a:ext uri="{FF2B5EF4-FFF2-40B4-BE49-F238E27FC236}">
              <a16:creationId xmlns:a16="http://schemas.microsoft.com/office/drawing/2014/main" id="{1677D497-37F4-4638-9800-A807C962DC1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36" name="PoljeZBesedilom 135">
          <a:extLst>
            <a:ext uri="{FF2B5EF4-FFF2-40B4-BE49-F238E27FC236}">
              <a16:creationId xmlns:a16="http://schemas.microsoft.com/office/drawing/2014/main" id="{84977318-DF50-4B69-A884-D831D8950BC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37" name="PoljeZBesedilom 136">
          <a:extLst>
            <a:ext uri="{FF2B5EF4-FFF2-40B4-BE49-F238E27FC236}">
              <a16:creationId xmlns:a16="http://schemas.microsoft.com/office/drawing/2014/main" id="{B07816C2-2948-4B6E-9E38-6F2A54CD622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38" name="PoljeZBesedilom 137">
          <a:extLst>
            <a:ext uri="{FF2B5EF4-FFF2-40B4-BE49-F238E27FC236}">
              <a16:creationId xmlns:a16="http://schemas.microsoft.com/office/drawing/2014/main" id="{982A8A46-F4A4-42A8-BF83-7475E87C5BB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39" name="PoljeZBesedilom 138">
          <a:extLst>
            <a:ext uri="{FF2B5EF4-FFF2-40B4-BE49-F238E27FC236}">
              <a16:creationId xmlns:a16="http://schemas.microsoft.com/office/drawing/2014/main" id="{33E9B13D-7829-40A0-879B-F1CA74E7128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40" name="PoljeZBesedilom 139">
          <a:extLst>
            <a:ext uri="{FF2B5EF4-FFF2-40B4-BE49-F238E27FC236}">
              <a16:creationId xmlns:a16="http://schemas.microsoft.com/office/drawing/2014/main" id="{FB24C060-9676-48BC-B120-0DCCC401FD5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41" name="PoljeZBesedilom 140">
          <a:extLst>
            <a:ext uri="{FF2B5EF4-FFF2-40B4-BE49-F238E27FC236}">
              <a16:creationId xmlns:a16="http://schemas.microsoft.com/office/drawing/2014/main" id="{1F411ED6-0996-4142-8E8E-1F518660F97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42" name="PoljeZBesedilom 141">
          <a:extLst>
            <a:ext uri="{FF2B5EF4-FFF2-40B4-BE49-F238E27FC236}">
              <a16:creationId xmlns:a16="http://schemas.microsoft.com/office/drawing/2014/main" id="{64432FC7-59E3-4DA0-A500-98B87475EFB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43" name="PoljeZBesedilom 142">
          <a:extLst>
            <a:ext uri="{FF2B5EF4-FFF2-40B4-BE49-F238E27FC236}">
              <a16:creationId xmlns:a16="http://schemas.microsoft.com/office/drawing/2014/main" id="{2A47F74D-DDF6-4A91-886C-03C4F9CB890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44" name="PoljeZBesedilom 143">
          <a:extLst>
            <a:ext uri="{FF2B5EF4-FFF2-40B4-BE49-F238E27FC236}">
              <a16:creationId xmlns:a16="http://schemas.microsoft.com/office/drawing/2014/main" id="{958ADA17-F8FD-4734-80ED-3B6A66FD367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45" name="PoljeZBesedilom 144">
          <a:extLst>
            <a:ext uri="{FF2B5EF4-FFF2-40B4-BE49-F238E27FC236}">
              <a16:creationId xmlns:a16="http://schemas.microsoft.com/office/drawing/2014/main" id="{86E30A71-0087-4F37-A58B-241A5233364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46" name="PoljeZBesedilom 145">
          <a:extLst>
            <a:ext uri="{FF2B5EF4-FFF2-40B4-BE49-F238E27FC236}">
              <a16:creationId xmlns:a16="http://schemas.microsoft.com/office/drawing/2014/main" id="{604A8106-9224-47A7-856E-3BF0CBCA71D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47" name="PoljeZBesedilom 146">
          <a:extLst>
            <a:ext uri="{FF2B5EF4-FFF2-40B4-BE49-F238E27FC236}">
              <a16:creationId xmlns:a16="http://schemas.microsoft.com/office/drawing/2014/main" id="{1C2DE7AE-203B-4B48-BA85-9B7C6801038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48" name="PoljeZBesedilom 147">
          <a:extLst>
            <a:ext uri="{FF2B5EF4-FFF2-40B4-BE49-F238E27FC236}">
              <a16:creationId xmlns:a16="http://schemas.microsoft.com/office/drawing/2014/main" id="{1BB2FC9C-D927-4F6F-9BCD-A813A7B3AE8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49" name="PoljeZBesedilom 148">
          <a:extLst>
            <a:ext uri="{FF2B5EF4-FFF2-40B4-BE49-F238E27FC236}">
              <a16:creationId xmlns:a16="http://schemas.microsoft.com/office/drawing/2014/main" id="{8F8643AA-DE69-458F-8498-906AE41B3F0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50" name="PoljeZBesedilom 149">
          <a:extLst>
            <a:ext uri="{FF2B5EF4-FFF2-40B4-BE49-F238E27FC236}">
              <a16:creationId xmlns:a16="http://schemas.microsoft.com/office/drawing/2014/main" id="{78999EF9-631A-4F09-9EFD-D3921312018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51" name="PoljeZBesedilom 150">
          <a:extLst>
            <a:ext uri="{FF2B5EF4-FFF2-40B4-BE49-F238E27FC236}">
              <a16:creationId xmlns:a16="http://schemas.microsoft.com/office/drawing/2014/main" id="{E13BF0A5-0E29-45DF-967E-DFD2B5E0ECA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52" name="PoljeZBesedilom 151">
          <a:extLst>
            <a:ext uri="{FF2B5EF4-FFF2-40B4-BE49-F238E27FC236}">
              <a16:creationId xmlns:a16="http://schemas.microsoft.com/office/drawing/2014/main" id="{7EC3F48D-54F9-474A-A5A2-DD6ECDF02B5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53" name="PoljeZBesedilom 152">
          <a:extLst>
            <a:ext uri="{FF2B5EF4-FFF2-40B4-BE49-F238E27FC236}">
              <a16:creationId xmlns:a16="http://schemas.microsoft.com/office/drawing/2014/main" id="{9BCA1367-3DFC-4E57-A726-8F4D6318EF4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54" name="PoljeZBesedilom 153">
          <a:extLst>
            <a:ext uri="{FF2B5EF4-FFF2-40B4-BE49-F238E27FC236}">
              <a16:creationId xmlns:a16="http://schemas.microsoft.com/office/drawing/2014/main" id="{09D6C64C-BED9-449C-B23F-9D1D6A562F7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55" name="PoljeZBesedilom 154">
          <a:extLst>
            <a:ext uri="{FF2B5EF4-FFF2-40B4-BE49-F238E27FC236}">
              <a16:creationId xmlns:a16="http://schemas.microsoft.com/office/drawing/2014/main" id="{88BD1A8D-08C3-4DDF-A36B-BF2470A3F5A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56" name="PoljeZBesedilom 155">
          <a:extLst>
            <a:ext uri="{FF2B5EF4-FFF2-40B4-BE49-F238E27FC236}">
              <a16:creationId xmlns:a16="http://schemas.microsoft.com/office/drawing/2014/main" id="{1A3B74F4-2525-4EC2-8F8A-183F73258E6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57" name="PoljeZBesedilom 156">
          <a:extLst>
            <a:ext uri="{FF2B5EF4-FFF2-40B4-BE49-F238E27FC236}">
              <a16:creationId xmlns:a16="http://schemas.microsoft.com/office/drawing/2014/main" id="{B433FA25-E8F5-4500-932D-734917CB728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58" name="PoljeZBesedilom 157">
          <a:extLst>
            <a:ext uri="{FF2B5EF4-FFF2-40B4-BE49-F238E27FC236}">
              <a16:creationId xmlns:a16="http://schemas.microsoft.com/office/drawing/2014/main" id="{BE970254-381D-4983-ADE1-65975DBA51E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59" name="PoljeZBesedilom 158">
          <a:extLst>
            <a:ext uri="{FF2B5EF4-FFF2-40B4-BE49-F238E27FC236}">
              <a16:creationId xmlns:a16="http://schemas.microsoft.com/office/drawing/2014/main" id="{4B432FC8-EE66-49C3-993F-FCA064668EE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60" name="PoljeZBesedilom 159">
          <a:extLst>
            <a:ext uri="{FF2B5EF4-FFF2-40B4-BE49-F238E27FC236}">
              <a16:creationId xmlns:a16="http://schemas.microsoft.com/office/drawing/2014/main" id="{02978646-38D5-4951-B6CD-4E765B7AFC5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61" name="PoljeZBesedilom 160">
          <a:extLst>
            <a:ext uri="{FF2B5EF4-FFF2-40B4-BE49-F238E27FC236}">
              <a16:creationId xmlns:a16="http://schemas.microsoft.com/office/drawing/2014/main" id="{86469910-12C7-4951-96E7-86157F61269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62" name="PoljeZBesedilom 161">
          <a:extLst>
            <a:ext uri="{FF2B5EF4-FFF2-40B4-BE49-F238E27FC236}">
              <a16:creationId xmlns:a16="http://schemas.microsoft.com/office/drawing/2014/main" id="{1078E620-4AA6-4066-BE42-8B478878399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63" name="PoljeZBesedilom 162">
          <a:extLst>
            <a:ext uri="{FF2B5EF4-FFF2-40B4-BE49-F238E27FC236}">
              <a16:creationId xmlns:a16="http://schemas.microsoft.com/office/drawing/2014/main" id="{47CB3B6A-348E-47F5-99F5-A2BA37586A3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64" name="PoljeZBesedilom 163">
          <a:extLst>
            <a:ext uri="{FF2B5EF4-FFF2-40B4-BE49-F238E27FC236}">
              <a16:creationId xmlns:a16="http://schemas.microsoft.com/office/drawing/2014/main" id="{FD487321-D45F-45AC-8245-48F89DCD64F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65" name="PoljeZBesedilom 164">
          <a:extLst>
            <a:ext uri="{FF2B5EF4-FFF2-40B4-BE49-F238E27FC236}">
              <a16:creationId xmlns:a16="http://schemas.microsoft.com/office/drawing/2014/main" id="{A4E1B308-6D39-444D-9BBD-35539D9A617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66" name="PoljeZBesedilom 165">
          <a:extLst>
            <a:ext uri="{FF2B5EF4-FFF2-40B4-BE49-F238E27FC236}">
              <a16:creationId xmlns:a16="http://schemas.microsoft.com/office/drawing/2014/main" id="{8F3F83B2-2F68-4C48-BDD9-4C6FD4C55DA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67" name="PoljeZBesedilom 166">
          <a:extLst>
            <a:ext uri="{FF2B5EF4-FFF2-40B4-BE49-F238E27FC236}">
              <a16:creationId xmlns:a16="http://schemas.microsoft.com/office/drawing/2014/main" id="{4AFA1B02-4E5B-4EB8-8D7B-87AA7C209D7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68" name="PoljeZBesedilom 167">
          <a:extLst>
            <a:ext uri="{FF2B5EF4-FFF2-40B4-BE49-F238E27FC236}">
              <a16:creationId xmlns:a16="http://schemas.microsoft.com/office/drawing/2014/main" id="{560ACC8D-D876-493F-96F2-496B0EFEBE9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69" name="PoljeZBesedilom 168">
          <a:extLst>
            <a:ext uri="{FF2B5EF4-FFF2-40B4-BE49-F238E27FC236}">
              <a16:creationId xmlns:a16="http://schemas.microsoft.com/office/drawing/2014/main" id="{3F00BF25-5834-466E-84B6-C5CE5178926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70" name="PoljeZBesedilom 169">
          <a:extLst>
            <a:ext uri="{FF2B5EF4-FFF2-40B4-BE49-F238E27FC236}">
              <a16:creationId xmlns:a16="http://schemas.microsoft.com/office/drawing/2014/main" id="{B56F95BC-5D40-4DEE-9CC9-89FE189BE62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71" name="PoljeZBesedilom 170">
          <a:extLst>
            <a:ext uri="{FF2B5EF4-FFF2-40B4-BE49-F238E27FC236}">
              <a16:creationId xmlns:a16="http://schemas.microsoft.com/office/drawing/2014/main" id="{BA89DB64-7CF5-4377-9625-2AC02C62C12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72" name="PoljeZBesedilom 171">
          <a:extLst>
            <a:ext uri="{FF2B5EF4-FFF2-40B4-BE49-F238E27FC236}">
              <a16:creationId xmlns:a16="http://schemas.microsoft.com/office/drawing/2014/main" id="{7F1BD4B9-9918-41C4-AD97-D2AF4DF040F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73" name="PoljeZBesedilom 172">
          <a:extLst>
            <a:ext uri="{FF2B5EF4-FFF2-40B4-BE49-F238E27FC236}">
              <a16:creationId xmlns:a16="http://schemas.microsoft.com/office/drawing/2014/main" id="{F361DB26-025B-446F-8803-48C165F67D6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74" name="PoljeZBesedilom 173">
          <a:extLst>
            <a:ext uri="{FF2B5EF4-FFF2-40B4-BE49-F238E27FC236}">
              <a16:creationId xmlns:a16="http://schemas.microsoft.com/office/drawing/2014/main" id="{ADCCB5C8-B7E1-4EB3-8993-F89D780AD07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75" name="PoljeZBesedilom 174">
          <a:extLst>
            <a:ext uri="{FF2B5EF4-FFF2-40B4-BE49-F238E27FC236}">
              <a16:creationId xmlns:a16="http://schemas.microsoft.com/office/drawing/2014/main" id="{0BC0385A-6C34-49DC-B71E-5A1C588EB20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76" name="PoljeZBesedilom 175">
          <a:extLst>
            <a:ext uri="{FF2B5EF4-FFF2-40B4-BE49-F238E27FC236}">
              <a16:creationId xmlns:a16="http://schemas.microsoft.com/office/drawing/2014/main" id="{C7E5AB23-A8FE-4B67-8D23-F31221B0B89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77" name="PoljeZBesedilom 176">
          <a:extLst>
            <a:ext uri="{FF2B5EF4-FFF2-40B4-BE49-F238E27FC236}">
              <a16:creationId xmlns:a16="http://schemas.microsoft.com/office/drawing/2014/main" id="{905D8D83-4D17-4327-B20D-1A29411C780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78" name="PoljeZBesedilom 177">
          <a:extLst>
            <a:ext uri="{FF2B5EF4-FFF2-40B4-BE49-F238E27FC236}">
              <a16:creationId xmlns:a16="http://schemas.microsoft.com/office/drawing/2014/main" id="{78A1788C-85A4-4565-A325-62285180E6D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79" name="PoljeZBesedilom 178">
          <a:extLst>
            <a:ext uri="{FF2B5EF4-FFF2-40B4-BE49-F238E27FC236}">
              <a16:creationId xmlns:a16="http://schemas.microsoft.com/office/drawing/2014/main" id="{F1975792-CB3A-41AF-9A0B-9685630348F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80" name="PoljeZBesedilom 179">
          <a:extLst>
            <a:ext uri="{FF2B5EF4-FFF2-40B4-BE49-F238E27FC236}">
              <a16:creationId xmlns:a16="http://schemas.microsoft.com/office/drawing/2014/main" id="{A777085F-8F1F-4BB4-8AA0-A8082B908EA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81" name="PoljeZBesedilom 180">
          <a:extLst>
            <a:ext uri="{FF2B5EF4-FFF2-40B4-BE49-F238E27FC236}">
              <a16:creationId xmlns:a16="http://schemas.microsoft.com/office/drawing/2014/main" id="{E5A9A161-C9C6-4F1F-BE93-BDBEA960431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82" name="PoljeZBesedilom 181">
          <a:extLst>
            <a:ext uri="{FF2B5EF4-FFF2-40B4-BE49-F238E27FC236}">
              <a16:creationId xmlns:a16="http://schemas.microsoft.com/office/drawing/2014/main" id="{2F0AEEFA-1CE6-46B7-8216-029E1D4D95A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83" name="PoljeZBesedilom 182">
          <a:extLst>
            <a:ext uri="{FF2B5EF4-FFF2-40B4-BE49-F238E27FC236}">
              <a16:creationId xmlns:a16="http://schemas.microsoft.com/office/drawing/2014/main" id="{02B15F58-75AB-402F-93C5-59F66FDD85D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84" name="PoljeZBesedilom 183">
          <a:extLst>
            <a:ext uri="{FF2B5EF4-FFF2-40B4-BE49-F238E27FC236}">
              <a16:creationId xmlns:a16="http://schemas.microsoft.com/office/drawing/2014/main" id="{41686247-D87E-4985-93F9-BF691D2C042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85" name="PoljeZBesedilom 184">
          <a:extLst>
            <a:ext uri="{FF2B5EF4-FFF2-40B4-BE49-F238E27FC236}">
              <a16:creationId xmlns:a16="http://schemas.microsoft.com/office/drawing/2014/main" id="{D10FAC29-6945-4F3D-8440-866BFBBEE46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86" name="PoljeZBesedilom 185">
          <a:extLst>
            <a:ext uri="{FF2B5EF4-FFF2-40B4-BE49-F238E27FC236}">
              <a16:creationId xmlns:a16="http://schemas.microsoft.com/office/drawing/2014/main" id="{D5C6442F-45BE-4666-99D3-2BEDE51F2C6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87" name="PoljeZBesedilom 186">
          <a:extLst>
            <a:ext uri="{FF2B5EF4-FFF2-40B4-BE49-F238E27FC236}">
              <a16:creationId xmlns:a16="http://schemas.microsoft.com/office/drawing/2014/main" id="{C7C75879-B3FA-43DC-80FE-8CC62B47C9C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88" name="PoljeZBesedilom 187">
          <a:extLst>
            <a:ext uri="{FF2B5EF4-FFF2-40B4-BE49-F238E27FC236}">
              <a16:creationId xmlns:a16="http://schemas.microsoft.com/office/drawing/2014/main" id="{508F024D-E209-4AA3-B1F7-564FA862A17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89" name="PoljeZBesedilom 188">
          <a:extLst>
            <a:ext uri="{FF2B5EF4-FFF2-40B4-BE49-F238E27FC236}">
              <a16:creationId xmlns:a16="http://schemas.microsoft.com/office/drawing/2014/main" id="{FE132E45-5B71-467B-967C-E9A5B6D63CF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90" name="PoljeZBesedilom 189">
          <a:extLst>
            <a:ext uri="{FF2B5EF4-FFF2-40B4-BE49-F238E27FC236}">
              <a16:creationId xmlns:a16="http://schemas.microsoft.com/office/drawing/2014/main" id="{42F2FA55-CDF2-4426-B2E4-A61472F6D38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91" name="PoljeZBesedilom 190">
          <a:extLst>
            <a:ext uri="{FF2B5EF4-FFF2-40B4-BE49-F238E27FC236}">
              <a16:creationId xmlns:a16="http://schemas.microsoft.com/office/drawing/2014/main" id="{EB5C1AF7-EED7-425D-AAA1-5E0AA9F4428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92" name="PoljeZBesedilom 191">
          <a:extLst>
            <a:ext uri="{FF2B5EF4-FFF2-40B4-BE49-F238E27FC236}">
              <a16:creationId xmlns:a16="http://schemas.microsoft.com/office/drawing/2014/main" id="{B7D54424-B00D-4A1D-954C-33978D2B416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93" name="PoljeZBesedilom 192">
          <a:extLst>
            <a:ext uri="{FF2B5EF4-FFF2-40B4-BE49-F238E27FC236}">
              <a16:creationId xmlns:a16="http://schemas.microsoft.com/office/drawing/2014/main" id="{A18FAA27-D057-4CC0-96DA-21DF033C25C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94" name="PoljeZBesedilom 193">
          <a:extLst>
            <a:ext uri="{FF2B5EF4-FFF2-40B4-BE49-F238E27FC236}">
              <a16:creationId xmlns:a16="http://schemas.microsoft.com/office/drawing/2014/main" id="{9B517636-D594-4137-8ABF-74B7AE8DC30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95" name="PoljeZBesedilom 194">
          <a:extLst>
            <a:ext uri="{FF2B5EF4-FFF2-40B4-BE49-F238E27FC236}">
              <a16:creationId xmlns:a16="http://schemas.microsoft.com/office/drawing/2014/main" id="{03E55F00-CCBF-470E-9EC6-F410B149665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96" name="PoljeZBesedilom 195">
          <a:extLst>
            <a:ext uri="{FF2B5EF4-FFF2-40B4-BE49-F238E27FC236}">
              <a16:creationId xmlns:a16="http://schemas.microsoft.com/office/drawing/2014/main" id="{9188DA55-3DF0-47BD-BD45-E3D1CAE32C1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97" name="PoljeZBesedilom 196">
          <a:extLst>
            <a:ext uri="{FF2B5EF4-FFF2-40B4-BE49-F238E27FC236}">
              <a16:creationId xmlns:a16="http://schemas.microsoft.com/office/drawing/2014/main" id="{ACE9ACCD-71DD-46C1-8E5C-12374EE1C0A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98" name="PoljeZBesedilom 197">
          <a:extLst>
            <a:ext uri="{FF2B5EF4-FFF2-40B4-BE49-F238E27FC236}">
              <a16:creationId xmlns:a16="http://schemas.microsoft.com/office/drawing/2014/main" id="{6C6DFF26-B4C1-492C-AE98-4E3FD6CF4F3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199" name="PoljeZBesedilom 198">
          <a:extLst>
            <a:ext uri="{FF2B5EF4-FFF2-40B4-BE49-F238E27FC236}">
              <a16:creationId xmlns:a16="http://schemas.microsoft.com/office/drawing/2014/main" id="{365376C8-EE11-42E1-8F41-569BAE790B8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00" name="PoljeZBesedilom 199">
          <a:extLst>
            <a:ext uri="{FF2B5EF4-FFF2-40B4-BE49-F238E27FC236}">
              <a16:creationId xmlns:a16="http://schemas.microsoft.com/office/drawing/2014/main" id="{919592BE-2153-4477-9821-34811E6C677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01" name="PoljeZBesedilom 200">
          <a:extLst>
            <a:ext uri="{FF2B5EF4-FFF2-40B4-BE49-F238E27FC236}">
              <a16:creationId xmlns:a16="http://schemas.microsoft.com/office/drawing/2014/main" id="{F2C67992-671D-45F5-B336-9D4BF2B3404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02" name="PoljeZBesedilom 201">
          <a:extLst>
            <a:ext uri="{FF2B5EF4-FFF2-40B4-BE49-F238E27FC236}">
              <a16:creationId xmlns:a16="http://schemas.microsoft.com/office/drawing/2014/main" id="{8D7D891B-DAE9-4116-8D5B-CB9DC2DE27B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03" name="PoljeZBesedilom 202">
          <a:extLst>
            <a:ext uri="{FF2B5EF4-FFF2-40B4-BE49-F238E27FC236}">
              <a16:creationId xmlns:a16="http://schemas.microsoft.com/office/drawing/2014/main" id="{6D3A7674-5C53-41C1-83C2-374F70EFB72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04" name="PoljeZBesedilom 203">
          <a:extLst>
            <a:ext uri="{FF2B5EF4-FFF2-40B4-BE49-F238E27FC236}">
              <a16:creationId xmlns:a16="http://schemas.microsoft.com/office/drawing/2014/main" id="{8A93CE7B-1FAB-4438-BAB1-CF9B55C5C1F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05" name="PoljeZBesedilom 204">
          <a:extLst>
            <a:ext uri="{FF2B5EF4-FFF2-40B4-BE49-F238E27FC236}">
              <a16:creationId xmlns:a16="http://schemas.microsoft.com/office/drawing/2014/main" id="{15EB48F4-7DA4-4B4D-9B6D-3DED7DFF316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06" name="PoljeZBesedilom 205">
          <a:extLst>
            <a:ext uri="{FF2B5EF4-FFF2-40B4-BE49-F238E27FC236}">
              <a16:creationId xmlns:a16="http://schemas.microsoft.com/office/drawing/2014/main" id="{6FFFA0FE-A380-4A03-AC8F-932C5C9E43D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07" name="PoljeZBesedilom 206">
          <a:extLst>
            <a:ext uri="{FF2B5EF4-FFF2-40B4-BE49-F238E27FC236}">
              <a16:creationId xmlns:a16="http://schemas.microsoft.com/office/drawing/2014/main" id="{4CDE1D14-3A17-4833-8FF8-085FA1DCD4D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08" name="PoljeZBesedilom 207">
          <a:extLst>
            <a:ext uri="{FF2B5EF4-FFF2-40B4-BE49-F238E27FC236}">
              <a16:creationId xmlns:a16="http://schemas.microsoft.com/office/drawing/2014/main" id="{5F9179B4-0F07-4442-BDB6-7C69DA75D24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09" name="PoljeZBesedilom 208">
          <a:extLst>
            <a:ext uri="{FF2B5EF4-FFF2-40B4-BE49-F238E27FC236}">
              <a16:creationId xmlns:a16="http://schemas.microsoft.com/office/drawing/2014/main" id="{3560A89D-2D81-4DAF-8033-4438D6AA8AA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10" name="PoljeZBesedilom 209">
          <a:extLst>
            <a:ext uri="{FF2B5EF4-FFF2-40B4-BE49-F238E27FC236}">
              <a16:creationId xmlns:a16="http://schemas.microsoft.com/office/drawing/2014/main" id="{1A5EAE83-BAAA-4762-8914-8E16B174330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11" name="PoljeZBesedilom 210">
          <a:extLst>
            <a:ext uri="{FF2B5EF4-FFF2-40B4-BE49-F238E27FC236}">
              <a16:creationId xmlns:a16="http://schemas.microsoft.com/office/drawing/2014/main" id="{52077856-49BB-44B5-BB63-017942359A0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12" name="PoljeZBesedilom 211">
          <a:extLst>
            <a:ext uri="{FF2B5EF4-FFF2-40B4-BE49-F238E27FC236}">
              <a16:creationId xmlns:a16="http://schemas.microsoft.com/office/drawing/2014/main" id="{7850CE4E-6ABF-4206-9216-37511D50F31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13" name="PoljeZBesedilom 212">
          <a:extLst>
            <a:ext uri="{FF2B5EF4-FFF2-40B4-BE49-F238E27FC236}">
              <a16:creationId xmlns:a16="http://schemas.microsoft.com/office/drawing/2014/main" id="{B4EECE9E-8CB1-4AD8-BB8D-8D1F612865E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14" name="PoljeZBesedilom 213">
          <a:extLst>
            <a:ext uri="{FF2B5EF4-FFF2-40B4-BE49-F238E27FC236}">
              <a16:creationId xmlns:a16="http://schemas.microsoft.com/office/drawing/2014/main" id="{F0E8F097-1170-4D63-806E-D16C7E7E2C9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15" name="PoljeZBesedilom 214">
          <a:extLst>
            <a:ext uri="{FF2B5EF4-FFF2-40B4-BE49-F238E27FC236}">
              <a16:creationId xmlns:a16="http://schemas.microsoft.com/office/drawing/2014/main" id="{1F994886-D69F-4055-B9C0-8EA254A930F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16" name="PoljeZBesedilom 215">
          <a:extLst>
            <a:ext uri="{FF2B5EF4-FFF2-40B4-BE49-F238E27FC236}">
              <a16:creationId xmlns:a16="http://schemas.microsoft.com/office/drawing/2014/main" id="{01006F45-B8EE-4BB8-AFE4-F221A2B5E2B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17" name="PoljeZBesedilom 216">
          <a:extLst>
            <a:ext uri="{FF2B5EF4-FFF2-40B4-BE49-F238E27FC236}">
              <a16:creationId xmlns:a16="http://schemas.microsoft.com/office/drawing/2014/main" id="{4EB71CC4-6F84-49F7-A871-9A4E7D74CEF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18" name="PoljeZBesedilom 217">
          <a:extLst>
            <a:ext uri="{FF2B5EF4-FFF2-40B4-BE49-F238E27FC236}">
              <a16:creationId xmlns:a16="http://schemas.microsoft.com/office/drawing/2014/main" id="{67989C48-0B3A-4C56-8A58-38AA2E5648C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19" name="PoljeZBesedilom 218">
          <a:extLst>
            <a:ext uri="{FF2B5EF4-FFF2-40B4-BE49-F238E27FC236}">
              <a16:creationId xmlns:a16="http://schemas.microsoft.com/office/drawing/2014/main" id="{CF3DE408-B690-4179-A9F2-E1F51D03C34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20" name="PoljeZBesedilom 219">
          <a:extLst>
            <a:ext uri="{FF2B5EF4-FFF2-40B4-BE49-F238E27FC236}">
              <a16:creationId xmlns:a16="http://schemas.microsoft.com/office/drawing/2014/main" id="{992DBC16-64DF-41DF-B3F1-A360D5A8962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21" name="PoljeZBesedilom 220">
          <a:extLst>
            <a:ext uri="{FF2B5EF4-FFF2-40B4-BE49-F238E27FC236}">
              <a16:creationId xmlns:a16="http://schemas.microsoft.com/office/drawing/2014/main" id="{E9CC35FE-6AD9-43C0-9AFE-32C6F130870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22" name="PoljeZBesedilom 221">
          <a:extLst>
            <a:ext uri="{FF2B5EF4-FFF2-40B4-BE49-F238E27FC236}">
              <a16:creationId xmlns:a16="http://schemas.microsoft.com/office/drawing/2014/main" id="{11E4CD35-618D-4545-BE08-127242A71AE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23" name="PoljeZBesedilom 222">
          <a:extLst>
            <a:ext uri="{FF2B5EF4-FFF2-40B4-BE49-F238E27FC236}">
              <a16:creationId xmlns:a16="http://schemas.microsoft.com/office/drawing/2014/main" id="{91735ABE-578A-4113-976D-B6408A0ECD1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24" name="PoljeZBesedilom 223">
          <a:extLst>
            <a:ext uri="{FF2B5EF4-FFF2-40B4-BE49-F238E27FC236}">
              <a16:creationId xmlns:a16="http://schemas.microsoft.com/office/drawing/2014/main" id="{FF299F5B-4FE2-4B77-9B44-8C50F21F117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25" name="PoljeZBesedilom 224">
          <a:extLst>
            <a:ext uri="{FF2B5EF4-FFF2-40B4-BE49-F238E27FC236}">
              <a16:creationId xmlns:a16="http://schemas.microsoft.com/office/drawing/2014/main" id="{A902C88D-7807-4A7B-886B-77E49D451ED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26" name="PoljeZBesedilom 225">
          <a:extLst>
            <a:ext uri="{FF2B5EF4-FFF2-40B4-BE49-F238E27FC236}">
              <a16:creationId xmlns:a16="http://schemas.microsoft.com/office/drawing/2014/main" id="{74A22F18-A761-4C19-8F18-0C51BA05A2A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27" name="PoljeZBesedilom 226">
          <a:extLst>
            <a:ext uri="{FF2B5EF4-FFF2-40B4-BE49-F238E27FC236}">
              <a16:creationId xmlns:a16="http://schemas.microsoft.com/office/drawing/2014/main" id="{F36D5537-7A9D-4928-BFCB-DCBC3196E2F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28" name="PoljeZBesedilom 227">
          <a:extLst>
            <a:ext uri="{FF2B5EF4-FFF2-40B4-BE49-F238E27FC236}">
              <a16:creationId xmlns:a16="http://schemas.microsoft.com/office/drawing/2014/main" id="{C7277376-CAE5-44C4-858D-56C29CDF9CA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29" name="PoljeZBesedilom 228">
          <a:extLst>
            <a:ext uri="{FF2B5EF4-FFF2-40B4-BE49-F238E27FC236}">
              <a16:creationId xmlns:a16="http://schemas.microsoft.com/office/drawing/2014/main" id="{B5FB6C64-54B4-4954-A364-CD5AFFCB8E1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30" name="PoljeZBesedilom 229">
          <a:extLst>
            <a:ext uri="{FF2B5EF4-FFF2-40B4-BE49-F238E27FC236}">
              <a16:creationId xmlns:a16="http://schemas.microsoft.com/office/drawing/2014/main" id="{31BAB817-D776-48E9-94B1-F731BBB5347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31" name="PoljeZBesedilom 230">
          <a:extLst>
            <a:ext uri="{FF2B5EF4-FFF2-40B4-BE49-F238E27FC236}">
              <a16:creationId xmlns:a16="http://schemas.microsoft.com/office/drawing/2014/main" id="{6DF11B1E-5A34-475E-B7E0-12AD28D2FE9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32" name="PoljeZBesedilom 231">
          <a:extLst>
            <a:ext uri="{FF2B5EF4-FFF2-40B4-BE49-F238E27FC236}">
              <a16:creationId xmlns:a16="http://schemas.microsoft.com/office/drawing/2014/main" id="{C3F05763-7338-4A8A-B26C-77FE5155EB7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33" name="PoljeZBesedilom 232">
          <a:extLst>
            <a:ext uri="{FF2B5EF4-FFF2-40B4-BE49-F238E27FC236}">
              <a16:creationId xmlns:a16="http://schemas.microsoft.com/office/drawing/2014/main" id="{770D9C98-1DDE-4CFB-9529-7027C3F5D83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34" name="PoljeZBesedilom 233">
          <a:extLst>
            <a:ext uri="{FF2B5EF4-FFF2-40B4-BE49-F238E27FC236}">
              <a16:creationId xmlns:a16="http://schemas.microsoft.com/office/drawing/2014/main" id="{C0758139-F9D7-425C-81C1-D76CA93AB1D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35" name="PoljeZBesedilom 234">
          <a:extLst>
            <a:ext uri="{FF2B5EF4-FFF2-40B4-BE49-F238E27FC236}">
              <a16:creationId xmlns:a16="http://schemas.microsoft.com/office/drawing/2014/main" id="{F6F6D901-393B-4389-B8FE-0E643505EA6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36" name="PoljeZBesedilom 235">
          <a:extLst>
            <a:ext uri="{FF2B5EF4-FFF2-40B4-BE49-F238E27FC236}">
              <a16:creationId xmlns:a16="http://schemas.microsoft.com/office/drawing/2014/main" id="{6587D10B-F0AE-4DA9-99F0-0ED9D33A36B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37" name="PoljeZBesedilom 236">
          <a:extLst>
            <a:ext uri="{FF2B5EF4-FFF2-40B4-BE49-F238E27FC236}">
              <a16:creationId xmlns:a16="http://schemas.microsoft.com/office/drawing/2014/main" id="{63FBEA02-097A-4802-AB07-88C83DFED01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38" name="PoljeZBesedilom 237">
          <a:extLst>
            <a:ext uri="{FF2B5EF4-FFF2-40B4-BE49-F238E27FC236}">
              <a16:creationId xmlns:a16="http://schemas.microsoft.com/office/drawing/2014/main" id="{A932DAA5-6687-48C4-96AA-862E1A8D3F3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39" name="PoljeZBesedilom 238">
          <a:extLst>
            <a:ext uri="{FF2B5EF4-FFF2-40B4-BE49-F238E27FC236}">
              <a16:creationId xmlns:a16="http://schemas.microsoft.com/office/drawing/2014/main" id="{E598057D-7AB7-4A67-8CA3-AF62519ADF8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40" name="PoljeZBesedilom 239">
          <a:extLst>
            <a:ext uri="{FF2B5EF4-FFF2-40B4-BE49-F238E27FC236}">
              <a16:creationId xmlns:a16="http://schemas.microsoft.com/office/drawing/2014/main" id="{61D1C6CB-DB40-4962-BCEC-C929C3C1589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41" name="PoljeZBesedilom 240">
          <a:extLst>
            <a:ext uri="{FF2B5EF4-FFF2-40B4-BE49-F238E27FC236}">
              <a16:creationId xmlns:a16="http://schemas.microsoft.com/office/drawing/2014/main" id="{19DE040F-55AD-485A-AEC6-819C7A10CC4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42" name="PoljeZBesedilom 241">
          <a:extLst>
            <a:ext uri="{FF2B5EF4-FFF2-40B4-BE49-F238E27FC236}">
              <a16:creationId xmlns:a16="http://schemas.microsoft.com/office/drawing/2014/main" id="{265DB333-B95D-4017-B901-253AB91167C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43" name="PoljeZBesedilom 242">
          <a:extLst>
            <a:ext uri="{FF2B5EF4-FFF2-40B4-BE49-F238E27FC236}">
              <a16:creationId xmlns:a16="http://schemas.microsoft.com/office/drawing/2014/main" id="{74900A38-7DE9-42C5-8016-7976A33CFFE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44" name="PoljeZBesedilom 243">
          <a:extLst>
            <a:ext uri="{FF2B5EF4-FFF2-40B4-BE49-F238E27FC236}">
              <a16:creationId xmlns:a16="http://schemas.microsoft.com/office/drawing/2014/main" id="{B34D5D0C-7136-4376-86B3-63B7328413F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45" name="PoljeZBesedilom 244">
          <a:extLst>
            <a:ext uri="{FF2B5EF4-FFF2-40B4-BE49-F238E27FC236}">
              <a16:creationId xmlns:a16="http://schemas.microsoft.com/office/drawing/2014/main" id="{50EFFF67-0950-4329-BDA2-5ADE325CB29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46" name="PoljeZBesedilom 245">
          <a:extLst>
            <a:ext uri="{FF2B5EF4-FFF2-40B4-BE49-F238E27FC236}">
              <a16:creationId xmlns:a16="http://schemas.microsoft.com/office/drawing/2014/main" id="{426776DC-D0B2-473A-8B96-A42A60F0521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47" name="PoljeZBesedilom 246">
          <a:extLst>
            <a:ext uri="{FF2B5EF4-FFF2-40B4-BE49-F238E27FC236}">
              <a16:creationId xmlns:a16="http://schemas.microsoft.com/office/drawing/2014/main" id="{B82129C1-D987-420F-9C67-FB431592A18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48" name="PoljeZBesedilom 247">
          <a:extLst>
            <a:ext uri="{FF2B5EF4-FFF2-40B4-BE49-F238E27FC236}">
              <a16:creationId xmlns:a16="http://schemas.microsoft.com/office/drawing/2014/main" id="{B80B10FC-6564-42E1-AB74-0D2E4B52E2C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49" name="PoljeZBesedilom 248">
          <a:extLst>
            <a:ext uri="{FF2B5EF4-FFF2-40B4-BE49-F238E27FC236}">
              <a16:creationId xmlns:a16="http://schemas.microsoft.com/office/drawing/2014/main" id="{08AE1BC6-9632-4CAD-9E19-B21C3BF7B8E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50" name="PoljeZBesedilom 249">
          <a:extLst>
            <a:ext uri="{FF2B5EF4-FFF2-40B4-BE49-F238E27FC236}">
              <a16:creationId xmlns:a16="http://schemas.microsoft.com/office/drawing/2014/main" id="{566BF207-25A4-4EB3-93FC-2BC7DBA3798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51" name="PoljeZBesedilom 250">
          <a:extLst>
            <a:ext uri="{FF2B5EF4-FFF2-40B4-BE49-F238E27FC236}">
              <a16:creationId xmlns:a16="http://schemas.microsoft.com/office/drawing/2014/main" id="{F594623F-DEE0-499B-9C22-D738B2301CF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52" name="PoljeZBesedilom 251">
          <a:extLst>
            <a:ext uri="{FF2B5EF4-FFF2-40B4-BE49-F238E27FC236}">
              <a16:creationId xmlns:a16="http://schemas.microsoft.com/office/drawing/2014/main" id="{DE1ADC9F-08C7-48EF-9642-09DED154FB2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53" name="PoljeZBesedilom 252">
          <a:extLst>
            <a:ext uri="{FF2B5EF4-FFF2-40B4-BE49-F238E27FC236}">
              <a16:creationId xmlns:a16="http://schemas.microsoft.com/office/drawing/2014/main" id="{CB7993CF-ED29-4C84-909C-C04FE0586FD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54" name="PoljeZBesedilom 253">
          <a:extLst>
            <a:ext uri="{FF2B5EF4-FFF2-40B4-BE49-F238E27FC236}">
              <a16:creationId xmlns:a16="http://schemas.microsoft.com/office/drawing/2014/main" id="{5A4267BE-4143-4532-A155-FA354F8F736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55" name="PoljeZBesedilom 254">
          <a:extLst>
            <a:ext uri="{FF2B5EF4-FFF2-40B4-BE49-F238E27FC236}">
              <a16:creationId xmlns:a16="http://schemas.microsoft.com/office/drawing/2014/main" id="{1D9EA9C2-B34C-4C01-B883-CC320AA3F49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56" name="PoljeZBesedilom 255">
          <a:extLst>
            <a:ext uri="{FF2B5EF4-FFF2-40B4-BE49-F238E27FC236}">
              <a16:creationId xmlns:a16="http://schemas.microsoft.com/office/drawing/2014/main" id="{D5154C32-BF20-4E96-AD87-7FE2685A14C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57" name="PoljeZBesedilom 256">
          <a:extLst>
            <a:ext uri="{FF2B5EF4-FFF2-40B4-BE49-F238E27FC236}">
              <a16:creationId xmlns:a16="http://schemas.microsoft.com/office/drawing/2014/main" id="{FF026E1A-DA35-4C4B-A3E7-DFBCFF604A0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58" name="PoljeZBesedilom 257">
          <a:extLst>
            <a:ext uri="{FF2B5EF4-FFF2-40B4-BE49-F238E27FC236}">
              <a16:creationId xmlns:a16="http://schemas.microsoft.com/office/drawing/2014/main" id="{791C3C0D-3362-47DB-9943-303E015D09C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59" name="PoljeZBesedilom 258">
          <a:extLst>
            <a:ext uri="{FF2B5EF4-FFF2-40B4-BE49-F238E27FC236}">
              <a16:creationId xmlns:a16="http://schemas.microsoft.com/office/drawing/2014/main" id="{0901D927-192A-4623-9446-87204A299A1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60" name="PoljeZBesedilom 259">
          <a:extLst>
            <a:ext uri="{FF2B5EF4-FFF2-40B4-BE49-F238E27FC236}">
              <a16:creationId xmlns:a16="http://schemas.microsoft.com/office/drawing/2014/main" id="{99BC25FA-166D-4785-B25A-EEEB8C93423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61" name="PoljeZBesedilom 260">
          <a:extLst>
            <a:ext uri="{FF2B5EF4-FFF2-40B4-BE49-F238E27FC236}">
              <a16:creationId xmlns:a16="http://schemas.microsoft.com/office/drawing/2014/main" id="{A62CD6C4-23D1-4ECE-B5DB-6DF00FF6A01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62" name="PoljeZBesedilom 261">
          <a:extLst>
            <a:ext uri="{FF2B5EF4-FFF2-40B4-BE49-F238E27FC236}">
              <a16:creationId xmlns:a16="http://schemas.microsoft.com/office/drawing/2014/main" id="{EF39848F-69AD-4FF5-9C5B-7E16CB22F61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63" name="PoljeZBesedilom 262">
          <a:extLst>
            <a:ext uri="{FF2B5EF4-FFF2-40B4-BE49-F238E27FC236}">
              <a16:creationId xmlns:a16="http://schemas.microsoft.com/office/drawing/2014/main" id="{A6AA84C8-8BE9-48DB-979D-DF42DC11624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64" name="PoljeZBesedilom 263">
          <a:extLst>
            <a:ext uri="{FF2B5EF4-FFF2-40B4-BE49-F238E27FC236}">
              <a16:creationId xmlns:a16="http://schemas.microsoft.com/office/drawing/2014/main" id="{4CC76D41-1787-4246-B611-11D94261AE1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65" name="PoljeZBesedilom 264">
          <a:extLst>
            <a:ext uri="{FF2B5EF4-FFF2-40B4-BE49-F238E27FC236}">
              <a16:creationId xmlns:a16="http://schemas.microsoft.com/office/drawing/2014/main" id="{D6A389A9-4F3C-40D7-898E-7DE4A5862D9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66" name="PoljeZBesedilom 265">
          <a:extLst>
            <a:ext uri="{FF2B5EF4-FFF2-40B4-BE49-F238E27FC236}">
              <a16:creationId xmlns:a16="http://schemas.microsoft.com/office/drawing/2014/main" id="{34E1DB4D-BCE1-4A2B-B2D9-0EEB3D4DCAE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67" name="PoljeZBesedilom 266">
          <a:extLst>
            <a:ext uri="{FF2B5EF4-FFF2-40B4-BE49-F238E27FC236}">
              <a16:creationId xmlns:a16="http://schemas.microsoft.com/office/drawing/2014/main" id="{76C65CDD-CCDF-4860-826F-CA0A79A04A2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68" name="PoljeZBesedilom 267">
          <a:extLst>
            <a:ext uri="{FF2B5EF4-FFF2-40B4-BE49-F238E27FC236}">
              <a16:creationId xmlns:a16="http://schemas.microsoft.com/office/drawing/2014/main" id="{FD2C589B-BE3F-4A58-AFA0-326F9565168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69" name="PoljeZBesedilom 268">
          <a:extLst>
            <a:ext uri="{FF2B5EF4-FFF2-40B4-BE49-F238E27FC236}">
              <a16:creationId xmlns:a16="http://schemas.microsoft.com/office/drawing/2014/main" id="{E2276AC4-0815-4A02-982A-876EF6DFE24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70" name="PoljeZBesedilom 269">
          <a:extLst>
            <a:ext uri="{FF2B5EF4-FFF2-40B4-BE49-F238E27FC236}">
              <a16:creationId xmlns:a16="http://schemas.microsoft.com/office/drawing/2014/main" id="{80853EAD-962A-4044-B488-048C55E0E2D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71" name="PoljeZBesedilom 270">
          <a:extLst>
            <a:ext uri="{FF2B5EF4-FFF2-40B4-BE49-F238E27FC236}">
              <a16:creationId xmlns:a16="http://schemas.microsoft.com/office/drawing/2014/main" id="{03BD4657-9862-4F10-9646-32961298268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72" name="PoljeZBesedilom 271">
          <a:extLst>
            <a:ext uri="{FF2B5EF4-FFF2-40B4-BE49-F238E27FC236}">
              <a16:creationId xmlns:a16="http://schemas.microsoft.com/office/drawing/2014/main" id="{6DDC2794-918D-4F8F-9E60-4DC7939926A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73" name="PoljeZBesedilom 272">
          <a:extLst>
            <a:ext uri="{FF2B5EF4-FFF2-40B4-BE49-F238E27FC236}">
              <a16:creationId xmlns:a16="http://schemas.microsoft.com/office/drawing/2014/main" id="{41EEF1D6-82F9-4B30-8BE2-44DD1DF2393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74" name="PoljeZBesedilom 273">
          <a:extLst>
            <a:ext uri="{FF2B5EF4-FFF2-40B4-BE49-F238E27FC236}">
              <a16:creationId xmlns:a16="http://schemas.microsoft.com/office/drawing/2014/main" id="{93781CAC-0D6B-4FB4-A2C3-B59C13C2BCB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75" name="PoljeZBesedilom 274">
          <a:extLst>
            <a:ext uri="{FF2B5EF4-FFF2-40B4-BE49-F238E27FC236}">
              <a16:creationId xmlns:a16="http://schemas.microsoft.com/office/drawing/2014/main" id="{16D2D367-C717-4687-A7FA-6B1CD304A92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76" name="PoljeZBesedilom 275">
          <a:extLst>
            <a:ext uri="{FF2B5EF4-FFF2-40B4-BE49-F238E27FC236}">
              <a16:creationId xmlns:a16="http://schemas.microsoft.com/office/drawing/2014/main" id="{0D716902-F261-4865-806A-8EBC8A93E9D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77" name="PoljeZBesedilom 276">
          <a:extLst>
            <a:ext uri="{FF2B5EF4-FFF2-40B4-BE49-F238E27FC236}">
              <a16:creationId xmlns:a16="http://schemas.microsoft.com/office/drawing/2014/main" id="{CCCB8113-5B6D-4216-A59F-48B0A32D714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78" name="PoljeZBesedilom 277">
          <a:extLst>
            <a:ext uri="{FF2B5EF4-FFF2-40B4-BE49-F238E27FC236}">
              <a16:creationId xmlns:a16="http://schemas.microsoft.com/office/drawing/2014/main" id="{AA381846-E8B5-4B27-85C3-7AB880F465C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79" name="PoljeZBesedilom 278">
          <a:extLst>
            <a:ext uri="{FF2B5EF4-FFF2-40B4-BE49-F238E27FC236}">
              <a16:creationId xmlns:a16="http://schemas.microsoft.com/office/drawing/2014/main" id="{14B3120C-5C5A-46F4-9222-D53F2B61A8E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80" name="PoljeZBesedilom 279">
          <a:extLst>
            <a:ext uri="{FF2B5EF4-FFF2-40B4-BE49-F238E27FC236}">
              <a16:creationId xmlns:a16="http://schemas.microsoft.com/office/drawing/2014/main" id="{C415C885-84A1-4E18-A089-FD5B1DF75BC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81" name="PoljeZBesedilom 280">
          <a:extLst>
            <a:ext uri="{FF2B5EF4-FFF2-40B4-BE49-F238E27FC236}">
              <a16:creationId xmlns:a16="http://schemas.microsoft.com/office/drawing/2014/main" id="{CA35B6AF-E94A-4459-8066-570B707805C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82" name="PoljeZBesedilom 281">
          <a:extLst>
            <a:ext uri="{FF2B5EF4-FFF2-40B4-BE49-F238E27FC236}">
              <a16:creationId xmlns:a16="http://schemas.microsoft.com/office/drawing/2014/main" id="{CC7F4E0D-2D9C-4B06-8353-42B9BACD27F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83" name="PoljeZBesedilom 282">
          <a:extLst>
            <a:ext uri="{FF2B5EF4-FFF2-40B4-BE49-F238E27FC236}">
              <a16:creationId xmlns:a16="http://schemas.microsoft.com/office/drawing/2014/main" id="{EE2FCDE0-1BFD-45FC-9670-2F95642616C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84" name="PoljeZBesedilom 283">
          <a:extLst>
            <a:ext uri="{FF2B5EF4-FFF2-40B4-BE49-F238E27FC236}">
              <a16:creationId xmlns:a16="http://schemas.microsoft.com/office/drawing/2014/main" id="{0AD79779-E718-43BE-B044-C75CE96848D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85" name="PoljeZBesedilom 284">
          <a:extLst>
            <a:ext uri="{FF2B5EF4-FFF2-40B4-BE49-F238E27FC236}">
              <a16:creationId xmlns:a16="http://schemas.microsoft.com/office/drawing/2014/main" id="{475883AC-652A-454D-8513-9031C1485D2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86" name="PoljeZBesedilom 285">
          <a:extLst>
            <a:ext uri="{FF2B5EF4-FFF2-40B4-BE49-F238E27FC236}">
              <a16:creationId xmlns:a16="http://schemas.microsoft.com/office/drawing/2014/main" id="{BA114F28-8FB4-4F1B-BE6F-F588F6B5942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87" name="PoljeZBesedilom 286">
          <a:extLst>
            <a:ext uri="{FF2B5EF4-FFF2-40B4-BE49-F238E27FC236}">
              <a16:creationId xmlns:a16="http://schemas.microsoft.com/office/drawing/2014/main" id="{83616693-E7D3-4783-B41D-A969AE7142B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88" name="PoljeZBesedilom 287">
          <a:extLst>
            <a:ext uri="{FF2B5EF4-FFF2-40B4-BE49-F238E27FC236}">
              <a16:creationId xmlns:a16="http://schemas.microsoft.com/office/drawing/2014/main" id="{E3DAE60D-1F72-4D8C-8D60-1A8994E9AB2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89" name="PoljeZBesedilom 288">
          <a:extLst>
            <a:ext uri="{FF2B5EF4-FFF2-40B4-BE49-F238E27FC236}">
              <a16:creationId xmlns:a16="http://schemas.microsoft.com/office/drawing/2014/main" id="{A800241F-6691-4C7A-B26D-D1D0F0B7324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90" name="PoljeZBesedilom 289">
          <a:extLst>
            <a:ext uri="{FF2B5EF4-FFF2-40B4-BE49-F238E27FC236}">
              <a16:creationId xmlns:a16="http://schemas.microsoft.com/office/drawing/2014/main" id="{79F31CBD-FD70-4AF0-A71F-9EA7E5E9D55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91" name="PoljeZBesedilom 290">
          <a:extLst>
            <a:ext uri="{FF2B5EF4-FFF2-40B4-BE49-F238E27FC236}">
              <a16:creationId xmlns:a16="http://schemas.microsoft.com/office/drawing/2014/main" id="{164C52A9-0C05-4031-AE17-3B29C5972A8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92" name="PoljeZBesedilom 291">
          <a:extLst>
            <a:ext uri="{FF2B5EF4-FFF2-40B4-BE49-F238E27FC236}">
              <a16:creationId xmlns:a16="http://schemas.microsoft.com/office/drawing/2014/main" id="{364578C4-ED58-4917-B335-2C7923470E7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93" name="PoljeZBesedilom 292">
          <a:extLst>
            <a:ext uri="{FF2B5EF4-FFF2-40B4-BE49-F238E27FC236}">
              <a16:creationId xmlns:a16="http://schemas.microsoft.com/office/drawing/2014/main" id="{7499DE0F-3306-47F7-84A6-8009D25F175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94" name="PoljeZBesedilom 293">
          <a:extLst>
            <a:ext uri="{FF2B5EF4-FFF2-40B4-BE49-F238E27FC236}">
              <a16:creationId xmlns:a16="http://schemas.microsoft.com/office/drawing/2014/main" id="{EB5EB5CE-F788-4C3A-9C49-6AA4F6B2B5E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95" name="PoljeZBesedilom 294">
          <a:extLst>
            <a:ext uri="{FF2B5EF4-FFF2-40B4-BE49-F238E27FC236}">
              <a16:creationId xmlns:a16="http://schemas.microsoft.com/office/drawing/2014/main" id="{D03159E9-5359-46DA-BC87-2D25E91FBA6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96" name="PoljeZBesedilom 295">
          <a:extLst>
            <a:ext uri="{FF2B5EF4-FFF2-40B4-BE49-F238E27FC236}">
              <a16:creationId xmlns:a16="http://schemas.microsoft.com/office/drawing/2014/main" id="{8B5C8613-6923-4546-9D6F-E3BBBAE529C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97" name="PoljeZBesedilom 296">
          <a:extLst>
            <a:ext uri="{FF2B5EF4-FFF2-40B4-BE49-F238E27FC236}">
              <a16:creationId xmlns:a16="http://schemas.microsoft.com/office/drawing/2014/main" id="{800B6A5E-5744-4964-AEE1-BEE9FEC3E6B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98" name="PoljeZBesedilom 297">
          <a:extLst>
            <a:ext uri="{FF2B5EF4-FFF2-40B4-BE49-F238E27FC236}">
              <a16:creationId xmlns:a16="http://schemas.microsoft.com/office/drawing/2014/main" id="{90D2EAE5-84ED-4FEB-B553-27A7664BC6F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299" name="PoljeZBesedilom 298">
          <a:extLst>
            <a:ext uri="{FF2B5EF4-FFF2-40B4-BE49-F238E27FC236}">
              <a16:creationId xmlns:a16="http://schemas.microsoft.com/office/drawing/2014/main" id="{33A38B81-7E77-4B3A-8256-1C3F60FC0DA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00" name="PoljeZBesedilom 299">
          <a:extLst>
            <a:ext uri="{FF2B5EF4-FFF2-40B4-BE49-F238E27FC236}">
              <a16:creationId xmlns:a16="http://schemas.microsoft.com/office/drawing/2014/main" id="{7D070EE0-6FDA-46B1-8FD0-5D17A9180A6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01" name="PoljeZBesedilom 300">
          <a:extLst>
            <a:ext uri="{FF2B5EF4-FFF2-40B4-BE49-F238E27FC236}">
              <a16:creationId xmlns:a16="http://schemas.microsoft.com/office/drawing/2014/main" id="{A9457427-8B1D-4868-8986-D519372AA4F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02" name="PoljeZBesedilom 301">
          <a:extLst>
            <a:ext uri="{FF2B5EF4-FFF2-40B4-BE49-F238E27FC236}">
              <a16:creationId xmlns:a16="http://schemas.microsoft.com/office/drawing/2014/main" id="{C84E1565-49CA-47F9-A7C1-EE04A6060C9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03" name="PoljeZBesedilom 302">
          <a:extLst>
            <a:ext uri="{FF2B5EF4-FFF2-40B4-BE49-F238E27FC236}">
              <a16:creationId xmlns:a16="http://schemas.microsoft.com/office/drawing/2014/main" id="{B54DA1F7-2AA0-49E4-B060-56E1A983BCC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04" name="PoljeZBesedilom 303">
          <a:extLst>
            <a:ext uri="{FF2B5EF4-FFF2-40B4-BE49-F238E27FC236}">
              <a16:creationId xmlns:a16="http://schemas.microsoft.com/office/drawing/2014/main" id="{300DF116-6DF7-440A-9D3A-6FC6615DF48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05" name="PoljeZBesedilom 304">
          <a:extLst>
            <a:ext uri="{FF2B5EF4-FFF2-40B4-BE49-F238E27FC236}">
              <a16:creationId xmlns:a16="http://schemas.microsoft.com/office/drawing/2014/main" id="{611BD530-EBE2-42D3-A789-01B8AE4456F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06" name="PoljeZBesedilom 305">
          <a:extLst>
            <a:ext uri="{FF2B5EF4-FFF2-40B4-BE49-F238E27FC236}">
              <a16:creationId xmlns:a16="http://schemas.microsoft.com/office/drawing/2014/main" id="{14B11A0F-783F-4A4D-BB47-170DF5E94F8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07" name="PoljeZBesedilom 306">
          <a:extLst>
            <a:ext uri="{FF2B5EF4-FFF2-40B4-BE49-F238E27FC236}">
              <a16:creationId xmlns:a16="http://schemas.microsoft.com/office/drawing/2014/main" id="{CFC0A889-3B3C-4976-B256-78CC763E1D9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08" name="PoljeZBesedilom 307">
          <a:extLst>
            <a:ext uri="{FF2B5EF4-FFF2-40B4-BE49-F238E27FC236}">
              <a16:creationId xmlns:a16="http://schemas.microsoft.com/office/drawing/2014/main" id="{83BFAE57-40C6-4E36-9D89-D2CCC1B9D0B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09" name="PoljeZBesedilom 308">
          <a:extLst>
            <a:ext uri="{FF2B5EF4-FFF2-40B4-BE49-F238E27FC236}">
              <a16:creationId xmlns:a16="http://schemas.microsoft.com/office/drawing/2014/main" id="{5C9401CB-DBCE-4686-BA4B-6122D5AF6FD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10" name="PoljeZBesedilom 309">
          <a:extLst>
            <a:ext uri="{FF2B5EF4-FFF2-40B4-BE49-F238E27FC236}">
              <a16:creationId xmlns:a16="http://schemas.microsoft.com/office/drawing/2014/main" id="{55DA3D42-08D7-4E7F-98AE-286C699A470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11" name="PoljeZBesedilom 310">
          <a:extLst>
            <a:ext uri="{FF2B5EF4-FFF2-40B4-BE49-F238E27FC236}">
              <a16:creationId xmlns:a16="http://schemas.microsoft.com/office/drawing/2014/main" id="{C62220D9-9F46-4FE5-8629-42DC7FA0BB2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12" name="PoljeZBesedilom 311">
          <a:extLst>
            <a:ext uri="{FF2B5EF4-FFF2-40B4-BE49-F238E27FC236}">
              <a16:creationId xmlns:a16="http://schemas.microsoft.com/office/drawing/2014/main" id="{DECA0F1C-3EFA-476A-A719-8AAFF248A36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13" name="PoljeZBesedilom 312">
          <a:extLst>
            <a:ext uri="{FF2B5EF4-FFF2-40B4-BE49-F238E27FC236}">
              <a16:creationId xmlns:a16="http://schemas.microsoft.com/office/drawing/2014/main" id="{1A6DDC1F-113C-43BA-990B-2981CFAB0FD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14" name="PoljeZBesedilom 313">
          <a:extLst>
            <a:ext uri="{FF2B5EF4-FFF2-40B4-BE49-F238E27FC236}">
              <a16:creationId xmlns:a16="http://schemas.microsoft.com/office/drawing/2014/main" id="{CAB47EF1-B9F5-4060-9D71-39B9E0A84E8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15" name="PoljeZBesedilom 314">
          <a:extLst>
            <a:ext uri="{FF2B5EF4-FFF2-40B4-BE49-F238E27FC236}">
              <a16:creationId xmlns:a16="http://schemas.microsoft.com/office/drawing/2014/main" id="{FCEB084F-0837-402A-9452-919BA7CF67A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16" name="PoljeZBesedilom 315">
          <a:extLst>
            <a:ext uri="{FF2B5EF4-FFF2-40B4-BE49-F238E27FC236}">
              <a16:creationId xmlns:a16="http://schemas.microsoft.com/office/drawing/2014/main" id="{66C1A526-8DF7-4F7E-8CB2-0E422CCD0A1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17" name="PoljeZBesedilom 316">
          <a:extLst>
            <a:ext uri="{FF2B5EF4-FFF2-40B4-BE49-F238E27FC236}">
              <a16:creationId xmlns:a16="http://schemas.microsoft.com/office/drawing/2014/main" id="{1EDD02B6-E951-4D6B-8AE2-C28CAFCAF76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18" name="PoljeZBesedilom 317">
          <a:extLst>
            <a:ext uri="{FF2B5EF4-FFF2-40B4-BE49-F238E27FC236}">
              <a16:creationId xmlns:a16="http://schemas.microsoft.com/office/drawing/2014/main" id="{D6363931-E0FE-4EA1-AAF0-F6608E53E3C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19" name="PoljeZBesedilom 318">
          <a:extLst>
            <a:ext uri="{FF2B5EF4-FFF2-40B4-BE49-F238E27FC236}">
              <a16:creationId xmlns:a16="http://schemas.microsoft.com/office/drawing/2014/main" id="{A0A69C22-85C1-43EC-AC52-EAB76A50BA2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20" name="PoljeZBesedilom 319">
          <a:extLst>
            <a:ext uri="{FF2B5EF4-FFF2-40B4-BE49-F238E27FC236}">
              <a16:creationId xmlns:a16="http://schemas.microsoft.com/office/drawing/2014/main" id="{C5FD5E29-1884-442D-BBC0-0E33E3BEC79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21" name="PoljeZBesedilom 320">
          <a:extLst>
            <a:ext uri="{FF2B5EF4-FFF2-40B4-BE49-F238E27FC236}">
              <a16:creationId xmlns:a16="http://schemas.microsoft.com/office/drawing/2014/main" id="{3025979A-D259-41AA-A880-7A434FABBB8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22" name="PoljeZBesedilom 321">
          <a:extLst>
            <a:ext uri="{FF2B5EF4-FFF2-40B4-BE49-F238E27FC236}">
              <a16:creationId xmlns:a16="http://schemas.microsoft.com/office/drawing/2014/main" id="{64C6DDDB-3167-4FEE-893D-3A63676FD93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23" name="PoljeZBesedilom 322">
          <a:extLst>
            <a:ext uri="{FF2B5EF4-FFF2-40B4-BE49-F238E27FC236}">
              <a16:creationId xmlns:a16="http://schemas.microsoft.com/office/drawing/2014/main" id="{7BCB8BAC-5ED2-4F1C-891C-1DA152AC085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24" name="PoljeZBesedilom 323">
          <a:extLst>
            <a:ext uri="{FF2B5EF4-FFF2-40B4-BE49-F238E27FC236}">
              <a16:creationId xmlns:a16="http://schemas.microsoft.com/office/drawing/2014/main" id="{56A3139E-81BD-462A-AD5F-F882FD96C38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25" name="PoljeZBesedilom 324">
          <a:extLst>
            <a:ext uri="{FF2B5EF4-FFF2-40B4-BE49-F238E27FC236}">
              <a16:creationId xmlns:a16="http://schemas.microsoft.com/office/drawing/2014/main" id="{C89F4E89-7955-489C-96E4-4E6B9D82DA1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26" name="PoljeZBesedilom 325">
          <a:extLst>
            <a:ext uri="{FF2B5EF4-FFF2-40B4-BE49-F238E27FC236}">
              <a16:creationId xmlns:a16="http://schemas.microsoft.com/office/drawing/2014/main" id="{C2873515-76FA-4DE8-8641-DCB44B64DBD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27" name="PoljeZBesedilom 326">
          <a:extLst>
            <a:ext uri="{FF2B5EF4-FFF2-40B4-BE49-F238E27FC236}">
              <a16:creationId xmlns:a16="http://schemas.microsoft.com/office/drawing/2014/main" id="{291DD913-20A0-45AC-8C0E-5BF6C9E6313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28" name="PoljeZBesedilom 327">
          <a:extLst>
            <a:ext uri="{FF2B5EF4-FFF2-40B4-BE49-F238E27FC236}">
              <a16:creationId xmlns:a16="http://schemas.microsoft.com/office/drawing/2014/main" id="{EC3CD99C-9AA0-4247-85E4-855D1626EF3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29" name="PoljeZBesedilom 328">
          <a:extLst>
            <a:ext uri="{FF2B5EF4-FFF2-40B4-BE49-F238E27FC236}">
              <a16:creationId xmlns:a16="http://schemas.microsoft.com/office/drawing/2014/main" id="{CC9E1519-F97D-4DF2-987B-FE5DFB29BA0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30" name="PoljeZBesedilom 329">
          <a:extLst>
            <a:ext uri="{FF2B5EF4-FFF2-40B4-BE49-F238E27FC236}">
              <a16:creationId xmlns:a16="http://schemas.microsoft.com/office/drawing/2014/main" id="{4EC5381F-A8C4-4024-90A4-1954C3BC31D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31" name="PoljeZBesedilom 330">
          <a:extLst>
            <a:ext uri="{FF2B5EF4-FFF2-40B4-BE49-F238E27FC236}">
              <a16:creationId xmlns:a16="http://schemas.microsoft.com/office/drawing/2014/main" id="{D69E1CE0-5BB9-4433-A430-0FDA1A4DB15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32" name="PoljeZBesedilom 331">
          <a:extLst>
            <a:ext uri="{FF2B5EF4-FFF2-40B4-BE49-F238E27FC236}">
              <a16:creationId xmlns:a16="http://schemas.microsoft.com/office/drawing/2014/main" id="{1F02BD2D-41C7-4276-A1C7-7181EA6AFA4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33" name="PoljeZBesedilom 332">
          <a:extLst>
            <a:ext uri="{FF2B5EF4-FFF2-40B4-BE49-F238E27FC236}">
              <a16:creationId xmlns:a16="http://schemas.microsoft.com/office/drawing/2014/main" id="{2C1F081F-7E62-4ED8-8FF7-3201252CF5A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34" name="PoljeZBesedilom 333">
          <a:extLst>
            <a:ext uri="{FF2B5EF4-FFF2-40B4-BE49-F238E27FC236}">
              <a16:creationId xmlns:a16="http://schemas.microsoft.com/office/drawing/2014/main" id="{A5FDD1BF-AE28-4F6B-BB9C-BB584451F54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35" name="PoljeZBesedilom 334">
          <a:extLst>
            <a:ext uri="{FF2B5EF4-FFF2-40B4-BE49-F238E27FC236}">
              <a16:creationId xmlns:a16="http://schemas.microsoft.com/office/drawing/2014/main" id="{ED165265-9E85-44D1-B9C3-E2032D6D0E4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36" name="PoljeZBesedilom 335">
          <a:extLst>
            <a:ext uri="{FF2B5EF4-FFF2-40B4-BE49-F238E27FC236}">
              <a16:creationId xmlns:a16="http://schemas.microsoft.com/office/drawing/2014/main" id="{0DD05B6E-DE26-4963-8DFC-F2660675490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37" name="PoljeZBesedilom 336">
          <a:extLst>
            <a:ext uri="{FF2B5EF4-FFF2-40B4-BE49-F238E27FC236}">
              <a16:creationId xmlns:a16="http://schemas.microsoft.com/office/drawing/2014/main" id="{D4FEA4E7-6564-4600-81CB-59864FF5317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38" name="PoljeZBesedilom 337">
          <a:extLst>
            <a:ext uri="{FF2B5EF4-FFF2-40B4-BE49-F238E27FC236}">
              <a16:creationId xmlns:a16="http://schemas.microsoft.com/office/drawing/2014/main" id="{902199AA-0F51-40FD-A328-6205E315997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39" name="PoljeZBesedilom 338">
          <a:extLst>
            <a:ext uri="{FF2B5EF4-FFF2-40B4-BE49-F238E27FC236}">
              <a16:creationId xmlns:a16="http://schemas.microsoft.com/office/drawing/2014/main" id="{20B4E897-71ED-4DF2-8942-457B3B945AB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40" name="PoljeZBesedilom 339">
          <a:extLst>
            <a:ext uri="{FF2B5EF4-FFF2-40B4-BE49-F238E27FC236}">
              <a16:creationId xmlns:a16="http://schemas.microsoft.com/office/drawing/2014/main" id="{9539B844-5DB1-4274-86CB-019B9473A17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41" name="PoljeZBesedilom 340">
          <a:extLst>
            <a:ext uri="{FF2B5EF4-FFF2-40B4-BE49-F238E27FC236}">
              <a16:creationId xmlns:a16="http://schemas.microsoft.com/office/drawing/2014/main" id="{4813CC08-4BBF-4D1D-ABE3-2624092B777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42" name="PoljeZBesedilom 341">
          <a:extLst>
            <a:ext uri="{FF2B5EF4-FFF2-40B4-BE49-F238E27FC236}">
              <a16:creationId xmlns:a16="http://schemas.microsoft.com/office/drawing/2014/main" id="{B4D60C32-9A67-44A3-883F-5A7CE0A4D64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43" name="PoljeZBesedilom 342">
          <a:extLst>
            <a:ext uri="{FF2B5EF4-FFF2-40B4-BE49-F238E27FC236}">
              <a16:creationId xmlns:a16="http://schemas.microsoft.com/office/drawing/2014/main" id="{4A28F932-BB49-4273-9FE0-8F8A0753248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44" name="PoljeZBesedilom 343">
          <a:extLst>
            <a:ext uri="{FF2B5EF4-FFF2-40B4-BE49-F238E27FC236}">
              <a16:creationId xmlns:a16="http://schemas.microsoft.com/office/drawing/2014/main" id="{C246C5D2-6B73-4AF4-ABC5-C5C85744834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45" name="PoljeZBesedilom 344">
          <a:extLst>
            <a:ext uri="{FF2B5EF4-FFF2-40B4-BE49-F238E27FC236}">
              <a16:creationId xmlns:a16="http://schemas.microsoft.com/office/drawing/2014/main" id="{967692F0-D9FE-4EB7-9E1B-9A01AAB0FED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46" name="PoljeZBesedilom 345">
          <a:extLst>
            <a:ext uri="{FF2B5EF4-FFF2-40B4-BE49-F238E27FC236}">
              <a16:creationId xmlns:a16="http://schemas.microsoft.com/office/drawing/2014/main" id="{4A0E2D75-2531-436E-8213-8DE6000C09C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47" name="PoljeZBesedilom 346">
          <a:extLst>
            <a:ext uri="{FF2B5EF4-FFF2-40B4-BE49-F238E27FC236}">
              <a16:creationId xmlns:a16="http://schemas.microsoft.com/office/drawing/2014/main" id="{8BD80974-8BFD-4687-B241-E3B5DD1A0E9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48" name="PoljeZBesedilom 347">
          <a:extLst>
            <a:ext uri="{FF2B5EF4-FFF2-40B4-BE49-F238E27FC236}">
              <a16:creationId xmlns:a16="http://schemas.microsoft.com/office/drawing/2014/main" id="{1315F52F-3826-483E-9716-7ED2D4BEAC0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49" name="PoljeZBesedilom 348">
          <a:extLst>
            <a:ext uri="{FF2B5EF4-FFF2-40B4-BE49-F238E27FC236}">
              <a16:creationId xmlns:a16="http://schemas.microsoft.com/office/drawing/2014/main" id="{01651B3D-3D6B-44D4-A8A0-A35C25220D0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50" name="PoljeZBesedilom 349">
          <a:extLst>
            <a:ext uri="{FF2B5EF4-FFF2-40B4-BE49-F238E27FC236}">
              <a16:creationId xmlns:a16="http://schemas.microsoft.com/office/drawing/2014/main" id="{1EE9E042-ACBD-40C3-A42D-39061ABF4F6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51" name="PoljeZBesedilom 350">
          <a:extLst>
            <a:ext uri="{FF2B5EF4-FFF2-40B4-BE49-F238E27FC236}">
              <a16:creationId xmlns:a16="http://schemas.microsoft.com/office/drawing/2014/main" id="{B1AC3778-7D8E-4E2A-9B63-D28715C4655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52" name="PoljeZBesedilom 351">
          <a:extLst>
            <a:ext uri="{FF2B5EF4-FFF2-40B4-BE49-F238E27FC236}">
              <a16:creationId xmlns:a16="http://schemas.microsoft.com/office/drawing/2014/main" id="{B7CCA771-2D0F-4376-8017-D6137C324DB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53" name="PoljeZBesedilom 352">
          <a:extLst>
            <a:ext uri="{FF2B5EF4-FFF2-40B4-BE49-F238E27FC236}">
              <a16:creationId xmlns:a16="http://schemas.microsoft.com/office/drawing/2014/main" id="{3D0C7AF7-73A0-4E30-82C4-E4BFF0D0833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54" name="PoljeZBesedilom 353">
          <a:extLst>
            <a:ext uri="{FF2B5EF4-FFF2-40B4-BE49-F238E27FC236}">
              <a16:creationId xmlns:a16="http://schemas.microsoft.com/office/drawing/2014/main" id="{0C98DC65-73FF-401C-A7D1-70B38EE9002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55" name="PoljeZBesedilom 354">
          <a:extLst>
            <a:ext uri="{FF2B5EF4-FFF2-40B4-BE49-F238E27FC236}">
              <a16:creationId xmlns:a16="http://schemas.microsoft.com/office/drawing/2014/main" id="{95AE8523-ACA4-44D4-93F1-6922D38316C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56" name="PoljeZBesedilom 355">
          <a:extLst>
            <a:ext uri="{FF2B5EF4-FFF2-40B4-BE49-F238E27FC236}">
              <a16:creationId xmlns:a16="http://schemas.microsoft.com/office/drawing/2014/main" id="{94CA0969-9B78-4F1D-BC3C-B70112B7255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57" name="PoljeZBesedilom 356">
          <a:extLst>
            <a:ext uri="{FF2B5EF4-FFF2-40B4-BE49-F238E27FC236}">
              <a16:creationId xmlns:a16="http://schemas.microsoft.com/office/drawing/2014/main" id="{D635C88E-6A95-4039-B7C7-64E365ADC4D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58" name="PoljeZBesedilom 357">
          <a:extLst>
            <a:ext uri="{FF2B5EF4-FFF2-40B4-BE49-F238E27FC236}">
              <a16:creationId xmlns:a16="http://schemas.microsoft.com/office/drawing/2014/main" id="{9D4C1DA3-6FB2-4CB9-AED0-D408E43645D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59" name="PoljeZBesedilom 358">
          <a:extLst>
            <a:ext uri="{FF2B5EF4-FFF2-40B4-BE49-F238E27FC236}">
              <a16:creationId xmlns:a16="http://schemas.microsoft.com/office/drawing/2014/main" id="{2913E0CF-C15C-43FE-9A88-124F7F0432D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60" name="PoljeZBesedilom 359">
          <a:extLst>
            <a:ext uri="{FF2B5EF4-FFF2-40B4-BE49-F238E27FC236}">
              <a16:creationId xmlns:a16="http://schemas.microsoft.com/office/drawing/2014/main" id="{F9903CD6-26BA-4AA8-9347-D43B82DA44F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61" name="PoljeZBesedilom 360">
          <a:extLst>
            <a:ext uri="{FF2B5EF4-FFF2-40B4-BE49-F238E27FC236}">
              <a16:creationId xmlns:a16="http://schemas.microsoft.com/office/drawing/2014/main" id="{D31CE291-341B-4A04-B1A4-AC6F6AB23C9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62" name="PoljeZBesedilom 361">
          <a:extLst>
            <a:ext uri="{FF2B5EF4-FFF2-40B4-BE49-F238E27FC236}">
              <a16:creationId xmlns:a16="http://schemas.microsoft.com/office/drawing/2014/main" id="{01672A33-2E38-4152-A4A3-345D8B363E1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63" name="PoljeZBesedilom 362">
          <a:extLst>
            <a:ext uri="{FF2B5EF4-FFF2-40B4-BE49-F238E27FC236}">
              <a16:creationId xmlns:a16="http://schemas.microsoft.com/office/drawing/2014/main" id="{8B2B0A63-EEC9-4245-82C2-B2E7DDD4F39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64" name="PoljeZBesedilom 363">
          <a:extLst>
            <a:ext uri="{FF2B5EF4-FFF2-40B4-BE49-F238E27FC236}">
              <a16:creationId xmlns:a16="http://schemas.microsoft.com/office/drawing/2014/main" id="{084E585E-040D-4558-8154-8879430EB01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65" name="PoljeZBesedilom 364">
          <a:extLst>
            <a:ext uri="{FF2B5EF4-FFF2-40B4-BE49-F238E27FC236}">
              <a16:creationId xmlns:a16="http://schemas.microsoft.com/office/drawing/2014/main" id="{F7054AF6-AF21-4AA2-A1AA-900F68B58B2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66" name="PoljeZBesedilom 365">
          <a:extLst>
            <a:ext uri="{FF2B5EF4-FFF2-40B4-BE49-F238E27FC236}">
              <a16:creationId xmlns:a16="http://schemas.microsoft.com/office/drawing/2014/main" id="{221B950C-5340-4E24-9883-4C85F4D65F7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67" name="PoljeZBesedilom 366">
          <a:extLst>
            <a:ext uri="{FF2B5EF4-FFF2-40B4-BE49-F238E27FC236}">
              <a16:creationId xmlns:a16="http://schemas.microsoft.com/office/drawing/2014/main" id="{B3C50ADC-0762-4637-B902-066E9E83051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68" name="PoljeZBesedilom 367">
          <a:extLst>
            <a:ext uri="{FF2B5EF4-FFF2-40B4-BE49-F238E27FC236}">
              <a16:creationId xmlns:a16="http://schemas.microsoft.com/office/drawing/2014/main" id="{86B90BB0-651A-4C92-A93D-AE07727B73E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69" name="PoljeZBesedilom 368">
          <a:extLst>
            <a:ext uri="{FF2B5EF4-FFF2-40B4-BE49-F238E27FC236}">
              <a16:creationId xmlns:a16="http://schemas.microsoft.com/office/drawing/2014/main" id="{881A4ACB-0194-4C42-9521-4013C6DBD61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70" name="PoljeZBesedilom 369">
          <a:extLst>
            <a:ext uri="{FF2B5EF4-FFF2-40B4-BE49-F238E27FC236}">
              <a16:creationId xmlns:a16="http://schemas.microsoft.com/office/drawing/2014/main" id="{49010E25-2883-458E-BD60-F0F46E15882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71" name="PoljeZBesedilom 370">
          <a:extLst>
            <a:ext uri="{FF2B5EF4-FFF2-40B4-BE49-F238E27FC236}">
              <a16:creationId xmlns:a16="http://schemas.microsoft.com/office/drawing/2014/main" id="{6D0D94B3-3B81-49A6-993E-CB139C3894C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72" name="PoljeZBesedilom 371">
          <a:extLst>
            <a:ext uri="{FF2B5EF4-FFF2-40B4-BE49-F238E27FC236}">
              <a16:creationId xmlns:a16="http://schemas.microsoft.com/office/drawing/2014/main" id="{A7CF26D3-93AA-4272-A98E-0F20425A8A2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73" name="PoljeZBesedilom 372">
          <a:extLst>
            <a:ext uri="{FF2B5EF4-FFF2-40B4-BE49-F238E27FC236}">
              <a16:creationId xmlns:a16="http://schemas.microsoft.com/office/drawing/2014/main" id="{EA09F904-E506-4214-8F50-5F91A21DA9C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74" name="PoljeZBesedilom 373">
          <a:extLst>
            <a:ext uri="{FF2B5EF4-FFF2-40B4-BE49-F238E27FC236}">
              <a16:creationId xmlns:a16="http://schemas.microsoft.com/office/drawing/2014/main" id="{F70C311C-39C4-4351-B402-88C27ED0FC0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75" name="PoljeZBesedilom 374">
          <a:extLst>
            <a:ext uri="{FF2B5EF4-FFF2-40B4-BE49-F238E27FC236}">
              <a16:creationId xmlns:a16="http://schemas.microsoft.com/office/drawing/2014/main" id="{071696A3-02B0-4872-9C1B-A055AB8364D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76" name="PoljeZBesedilom 375">
          <a:extLst>
            <a:ext uri="{FF2B5EF4-FFF2-40B4-BE49-F238E27FC236}">
              <a16:creationId xmlns:a16="http://schemas.microsoft.com/office/drawing/2014/main" id="{4D5136C6-E864-4783-93BC-ED611011D13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77" name="PoljeZBesedilom 376">
          <a:extLst>
            <a:ext uri="{FF2B5EF4-FFF2-40B4-BE49-F238E27FC236}">
              <a16:creationId xmlns:a16="http://schemas.microsoft.com/office/drawing/2014/main" id="{0C7D5B14-0413-45D7-8AED-3CC4C3781F5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78" name="PoljeZBesedilom 377">
          <a:extLst>
            <a:ext uri="{FF2B5EF4-FFF2-40B4-BE49-F238E27FC236}">
              <a16:creationId xmlns:a16="http://schemas.microsoft.com/office/drawing/2014/main" id="{0AE42BD9-C9E9-452B-960B-12FB403B7C0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79" name="PoljeZBesedilom 378">
          <a:extLst>
            <a:ext uri="{FF2B5EF4-FFF2-40B4-BE49-F238E27FC236}">
              <a16:creationId xmlns:a16="http://schemas.microsoft.com/office/drawing/2014/main" id="{36676699-54E9-4FB3-8E6C-42DA371A25C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80" name="PoljeZBesedilom 379">
          <a:extLst>
            <a:ext uri="{FF2B5EF4-FFF2-40B4-BE49-F238E27FC236}">
              <a16:creationId xmlns:a16="http://schemas.microsoft.com/office/drawing/2014/main" id="{330273B9-A822-4C72-8271-7BDF49F8F10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81" name="PoljeZBesedilom 380">
          <a:extLst>
            <a:ext uri="{FF2B5EF4-FFF2-40B4-BE49-F238E27FC236}">
              <a16:creationId xmlns:a16="http://schemas.microsoft.com/office/drawing/2014/main" id="{3A7FF88F-78DB-47D5-A966-FDCE5B0839A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82" name="PoljeZBesedilom 381">
          <a:extLst>
            <a:ext uri="{FF2B5EF4-FFF2-40B4-BE49-F238E27FC236}">
              <a16:creationId xmlns:a16="http://schemas.microsoft.com/office/drawing/2014/main" id="{7EDA30B4-122D-4AA0-958E-EA863529D63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83" name="PoljeZBesedilom 382">
          <a:extLst>
            <a:ext uri="{FF2B5EF4-FFF2-40B4-BE49-F238E27FC236}">
              <a16:creationId xmlns:a16="http://schemas.microsoft.com/office/drawing/2014/main" id="{1AB5A55E-D46D-4D73-B0D0-1E780FC42E5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84" name="PoljeZBesedilom 383">
          <a:extLst>
            <a:ext uri="{FF2B5EF4-FFF2-40B4-BE49-F238E27FC236}">
              <a16:creationId xmlns:a16="http://schemas.microsoft.com/office/drawing/2014/main" id="{09869ADE-E642-41CD-B491-6D3745F9479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85" name="PoljeZBesedilom 384">
          <a:extLst>
            <a:ext uri="{FF2B5EF4-FFF2-40B4-BE49-F238E27FC236}">
              <a16:creationId xmlns:a16="http://schemas.microsoft.com/office/drawing/2014/main" id="{F3965D4C-CCD3-4481-89B7-5552D7ABB60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86" name="PoljeZBesedilom 385">
          <a:extLst>
            <a:ext uri="{FF2B5EF4-FFF2-40B4-BE49-F238E27FC236}">
              <a16:creationId xmlns:a16="http://schemas.microsoft.com/office/drawing/2014/main" id="{0EADD9E4-810D-412F-8614-F32EBD73EF2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87" name="PoljeZBesedilom 386">
          <a:extLst>
            <a:ext uri="{FF2B5EF4-FFF2-40B4-BE49-F238E27FC236}">
              <a16:creationId xmlns:a16="http://schemas.microsoft.com/office/drawing/2014/main" id="{46AF372A-5979-4E13-865E-E77B5FA213D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88" name="PoljeZBesedilom 387">
          <a:extLst>
            <a:ext uri="{FF2B5EF4-FFF2-40B4-BE49-F238E27FC236}">
              <a16:creationId xmlns:a16="http://schemas.microsoft.com/office/drawing/2014/main" id="{ABBF0E98-CB11-4F76-9242-1792E4C3AC6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89" name="PoljeZBesedilom 388">
          <a:extLst>
            <a:ext uri="{FF2B5EF4-FFF2-40B4-BE49-F238E27FC236}">
              <a16:creationId xmlns:a16="http://schemas.microsoft.com/office/drawing/2014/main" id="{CD53C3DC-7B8B-412C-97C1-981743A116C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90" name="PoljeZBesedilom 389">
          <a:extLst>
            <a:ext uri="{FF2B5EF4-FFF2-40B4-BE49-F238E27FC236}">
              <a16:creationId xmlns:a16="http://schemas.microsoft.com/office/drawing/2014/main" id="{AD8AE992-AE06-43B1-BDB9-D0F606B1690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91" name="PoljeZBesedilom 390">
          <a:extLst>
            <a:ext uri="{FF2B5EF4-FFF2-40B4-BE49-F238E27FC236}">
              <a16:creationId xmlns:a16="http://schemas.microsoft.com/office/drawing/2014/main" id="{FE42E34F-E35A-4D15-966A-7A53F87BEF4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92" name="PoljeZBesedilom 391">
          <a:extLst>
            <a:ext uri="{FF2B5EF4-FFF2-40B4-BE49-F238E27FC236}">
              <a16:creationId xmlns:a16="http://schemas.microsoft.com/office/drawing/2014/main" id="{BD3D143E-FA0E-402C-B1C5-E77B4D776A4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93" name="PoljeZBesedilom 392">
          <a:extLst>
            <a:ext uri="{FF2B5EF4-FFF2-40B4-BE49-F238E27FC236}">
              <a16:creationId xmlns:a16="http://schemas.microsoft.com/office/drawing/2014/main" id="{8C0C24A3-7B84-454D-8BA5-C921F4C9C28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94" name="PoljeZBesedilom 393">
          <a:extLst>
            <a:ext uri="{FF2B5EF4-FFF2-40B4-BE49-F238E27FC236}">
              <a16:creationId xmlns:a16="http://schemas.microsoft.com/office/drawing/2014/main" id="{F249EB3A-BED6-496A-A2FB-FFA7B33B5F6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95" name="PoljeZBesedilom 394">
          <a:extLst>
            <a:ext uri="{FF2B5EF4-FFF2-40B4-BE49-F238E27FC236}">
              <a16:creationId xmlns:a16="http://schemas.microsoft.com/office/drawing/2014/main" id="{7A6E894F-B606-4AAF-B93D-F9B910BAE9D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96" name="PoljeZBesedilom 395">
          <a:extLst>
            <a:ext uri="{FF2B5EF4-FFF2-40B4-BE49-F238E27FC236}">
              <a16:creationId xmlns:a16="http://schemas.microsoft.com/office/drawing/2014/main" id="{9AC343CD-6B73-4913-B34E-931D09FBB73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97" name="PoljeZBesedilom 396">
          <a:extLst>
            <a:ext uri="{FF2B5EF4-FFF2-40B4-BE49-F238E27FC236}">
              <a16:creationId xmlns:a16="http://schemas.microsoft.com/office/drawing/2014/main" id="{C55038D2-6014-4CA4-A478-8D8F439124A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98" name="PoljeZBesedilom 397">
          <a:extLst>
            <a:ext uri="{FF2B5EF4-FFF2-40B4-BE49-F238E27FC236}">
              <a16:creationId xmlns:a16="http://schemas.microsoft.com/office/drawing/2014/main" id="{94F8B23D-6A9C-41D5-BD5B-8817618E93A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399" name="PoljeZBesedilom 398">
          <a:extLst>
            <a:ext uri="{FF2B5EF4-FFF2-40B4-BE49-F238E27FC236}">
              <a16:creationId xmlns:a16="http://schemas.microsoft.com/office/drawing/2014/main" id="{4613F9D2-14CA-4A90-B627-30E922A96D4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00" name="PoljeZBesedilom 399">
          <a:extLst>
            <a:ext uri="{FF2B5EF4-FFF2-40B4-BE49-F238E27FC236}">
              <a16:creationId xmlns:a16="http://schemas.microsoft.com/office/drawing/2014/main" id="{A5BFE4FA-3E9C-494A-B083-4CFB0B6BC91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01" name="PoljeZBesedilom 400">
          <a:extLst>
            <a:ext uri="{FF2B5EF4-FFF2-40B4-BE49-F238E27FC236}">
              <a16:creationId xmlns:a16="http://schemas.microsoft.com/office/drawing/2014/main" id="{23B02E59-E375-4C7A-B33F-514432666C1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02" name="PoljeZBesedilom 401">
          <a:extLst>
            <a:ext uri="{FF2B5EF4-FFF2-40B4-BE49-F238E27FC236}">
              <a16:creationId xmlns:a16="http://schemas.microsoft.com/office/drawing/2014/main" id="{92BD6AC8-0B85-4A9E-BBC7-192CDA290E0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03" name="PoljeZBesedilom 402">
          <a:extLst>
            <a:ext uri="{FF2B5EF4-FFF2-40B4-BE49-F238E27FC236}">
              <a16:creationId xmlns:a16="http://schemas.microsoft.com/office/drawing/2014/main" id="{47148194-5032-4307-8BAA-1D3D7B37DA7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04" name="PoljeZBesedilom 403">
          <a:extLst>
            <a:ext uri="{FF2B5EF4-FFF2-40B4-BE49-F238E27FC236}">
              <a16:creationId xmlns:a16="http://schemas.microsoft.com/office/drawing/2014/main" id="{84430493-0049-4D2E-AB29-A516C1C9F6A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05" name="PoljeZBesedilom 404">
          <a:extLst>
            <a:ext uri="{FF2B5EF4-FFF2-40B4-BE49-F238E27FC236}">
              <a16:creationId xmlns:a16="http://schemas.microsoft.com/office/drawing/2014/main" id="{B9EFA4C9-D725-4A25-A3EA-4944069379E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06" name="PoljeZBesedilom 405">
          <a:extLst>
            <a:ext uri="{FF2B5EF4-FFF2-40B4-BE49-F238E27FC236}">
              <a16:creationId xmlns:a16="http://schemas.microsoft.com/office/drawing/2014/main" id="{D3C690D0-8FC1-4232-8772-9CAD1E5C1AF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07" name="PoljeZBesedilom 406">
          <a:extLst>
            <a:ext uri="{FF2B5EF4-FFF2-40B4-BE49-F238E27FC236}">
              <a16:creationId xmlns:a16="http://schemas.microsoft.com/office/drawing/2014/main" id="{5EEB58DF-4173-41C9-BF15-587FEBCDC24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08" name="PoljeZBesedilom 407">
          <a:extLst>
            <a:ext uri="{FF2B5EF4-FFF2-40B4-BE49-F238E27FC236}">
              <a16:creationId xmlns:a16="http://schemas.microsoft.com/office/drawing/2014/main" id="{33493A82-01C7-4317-93FA-385ED496A8F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09" name="PoljeZBesedilom 408">
          <a:extLst>
            <a:ext uri="{FF2B5EF4-FFF2-40B4-BE49-F238E27FC236}">
              <a16:creationId xmlns:a16="http://schemas.microsoft.com/office/drawing/2014/main" id="{69E78334-4493-4C30-903E-62F10764022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10" name="PoljeZBesedilom 409">
          <a:extLst>
            <a:ext uri="{FF2B5EF4-FFF2-40B4-BE49-F238E27FC236}">
              <a16:creationId xmlns:a16="http://schemas.microsoft.com/office/drawing/2014/main" id="{ABA70D94-406B-4AA4-B67A-D343E383C8E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11" name="PoljeZBesedilom 410">
          <a:extLst>
            <a:ext uri="{FF2B5EF4-FFF2-40B4-BE49-F238E27FC236}">
              <a16:creationId xmlns:a16="http://schemas.microsoft.com/office/drawing/2014/main" id="{802198C3-D47C-41E1-BA61-35110AD1ECD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12" name="PoljeZBesedilom 411">
          <a:extLst>
            <a:ext uri="{FF2B5EF4-FFF2-40B4-BE49-F238E27FC236}">
              <a16:creationId xmlns:a16="http://schemas.microsoft.com/office/drawing/2014/main" id="{96C6A5DB-F064-47B1-9895-91890C32ECE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13" name="PoljeZBesedilom 412">
          <a:extLst>
            <a:ext uri="{FF2B5EF4-FFF2-40B4-BE49-F238E27FC236}">
              <a16:creationId xmlns:a16="http://schemas.microsoft.com/office/drawing/2014/main" id="{A677FD5E-F080-4D48-B981-BD3FD8ADE32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14" name="PoljeZBesedilom 413">
          <a:extLst>
            <a:ext uri="{FF2B5EF4-FFF2-40B4-BE49-F238E27FC236}">
              <a16:creationId xmlns:a16="http://schemas.microsoft.com/office/drawing/2014/main" id="{00B3ACD1-72EB-482D-9061-C646A958F64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15" name="PoljeZBesedilom 414">
          <a:extLst>
            <a:ext uri="{FF2B5EF4-FFF2-40B4-BE49-F238E27FC236}">
              <a16:creationId xmlns:a16="http://schemas.microsoft.com/office/drawing/2014/main" id="{AA11F94A-A5A3-4271-B3D3-E506FEA7970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16" name="PoljeZBesedilom 415">
          <a:extLst>
            <a:ext uri="{FF2B5EF4-FFF2-40B4-BE49-F238E27FC236}">
              <a16:creationId xmlns:a16="http://schemas.microsoft.com/office/drawing/2014/main" id="{B887DF52-B0CC-4A70-915D-B1493752960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17" name="PoljeZBesedilom 416">
          <a:extLst>
            <a:ext uri="{FF2B5EF4-FFF2-40B4-BE49-F238E27FC236}">
              <a16:creationId xmlns:a16="http://schemas.microsoft.com/office/drawing/2014/main" id="{16D9841A-39BA-415F-800A-4FA03A98C22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18" name="PoljeZBesedilom 417">
          <a:extLst>
            <a:ext uri="{FF2B5EF4-FFF2-40B4-BE49-F238E27FC236}">
              <a16:creationId xmlns:a16="http://schemas.microsoft.com/office/drawing/2014/main" id="{5167773A-5592-466A-BDE6-2A135DFD94F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19" name="PoljeZBesedilom 418">
          <a:extLst>
            <a:ext uri="{FF2B5EF4-FFF2-40B4-BE49-F238E27FC236}">
              <a16:creationId xmlns:a16="http://schemas.microsoft.com/office/drawing/2014/main" id="{A4645C39-2ECF-4950-AD7A-B7C2FBA7D47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20" name="PoljeZBesedilom 419">
          <a:extLst>
            <a:ext uri="{FF2B5EF4-FFF2-40B4-BE49-F238E27FC236}">
              <a16:creationId xmlns:a16="http://schemas.microsoft.com/office/drawing/2014/main" id="{1D3E041B-A4C4-42CD-B6F2-EDDC0E42676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21" name="PoljeZBesedilom 420">
          <a:extLst>
            <a:ext uri="{FF2B5EF4-FFF2-40B4-BE49-F238E27FC236}">
              <a16:creationId xmlns:a16="http://schemas.microsoft.com/office/drawing/2014/main" id="{214C271D-E1AF-491D-8151-4D73DDB8E2F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22" name="PoljeZBesedilom 421">
          <a:extLst>
            <a:ext uri="{FF2B5EF4-FFF2-40B4-BE49-F238E27FC236}">
              <a16:creationId xmlns:a16="http://schemas.microsoft.com/office/drawing/2014/main" id="{3D4E48DA-3FB7-4B50-B564-85EB0781530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23" name="PoljeZBesedilom 422">
          <a:extLst>
            <a:ext uri="{FF2B5EF4-FFF2-40B4-BE49-F238E27FC236}">
              <a16:creationId xmlns:a16="http://schemas.microsoft.com/office/drawing/2014/main" id="{697AF2A2-FA8C-4FFF-902B-6F33C1F9EB8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24" name="PoljeZBesedilom 423">
          <a:extLst>
            <a:ext uri="{FF2B5EF4-FFF2-40B4-BE49-F238E27FC236}">
              <a16:creationId xmlns:a16="http://schemas.microsoft.com/office/drawing/2014/main" id="{47F9354D-8380-45AF-8C27-C2F39B25ED4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25" name="PoljeZBesedilom 424">
          <a:extLst>
            <a:ext uri="{FF2B5EF4-FFF2-40B4-BE49-F238E27FC236}">
              <a16:creationId xmlns:a16="http://schemas.microsoft.com/office/drawing/2014/main" id="{786CE7FD-62BA-464D-A198-44267C7A5E8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26" name="PoljeZBesedilom 425">
          <a:extLst>
            <a:ext uri="{FF2B5EF4-FFF2-40B4-BE49-F238E27FC236}">
              <a16:creationId xmlns:a16="http://schemas.microsoft.com/office/drawing/2014/main" id="{7C971FDA-5E4F-40D0-A911-3BB105A216B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27" name="PoljeZBesedilom 426">
          <a:extLst>
            <a:ext uri="{FF2B5EF4-FFF2-40B4-BE49-F238E27FC236}">
              <a16:creationId xmlns:a16="http://schemas.microsoft.com/office/drawing/2014/main" id="{A3D72F0B-52A1-4A1A-83B2-4407C133AA5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28" name="PoljeZBesedilom 427">
          <a:extLst>
            <a:ext uri="{FF2B5EF4-FFF2-40B4-BE49-F238E27FC236}">
              <a16:creationId xmlns:a16="http://schemas.microsoft.com/office/drawing/2014/main" id="{2F97FCDB-5349-4EFE-B2BD-160EB911000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29" name="PoljeZBesedilom 428">
          <a:extLst>
            <a:ext uri="{FF2B5EF4-FFF2-40B4-BE49-F238E27FC236}">
              <a16:creationId xmlns:a16="http://schemas.microsoft.com/office/drawing/2014/main" id="{5C537E74-5206-49E7-A5E9-21DB6A45B99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30" name="PoljeZBesedilom 429">
          <a:extLst>
            <a:ext uri="{FF2B5EF4-FFF2-40B4-BE49-F238E27FC236}">
              <a16:creationId xmlns:a16="http://schemas.microsoft.com/office/drawing/2014/main" id="{F72678F7-BACC-44BB-8B66-CB61A675DC9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31" name="PoljeZBesedilom 430">
          <a:extLst>
            <a:ext uri="{FF2B5EF4-FFF2-40B4-BE49-F238E27FC236}">
              <a16:creationId xmlns:a16="http://schemas.microsoft.com/office/drawing/2014/main" id="{F38B55A3-81B7-445D-B12E-B88C469C788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32" name="PoljeZBesedilom 431">
          <a:extLst>
            <a:ext uri="{FF2B5EF4-FFF2-40B4-BE49-F238E27FC236}">
              <a16:creationId xmlns:a16="http://schemas.microsoft.com/office/drawing/2014/main" id="{FE08CB4A-6C46-4524-9246-34AAD0E32AD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33" name="PoljeZBesedilom 432">
          <a:extLst>
            <a:ext uri="{FF2B5EF4-FFF2-40B4-BE49-F238E27FC236}">
              <a16:creationId xmlns:a16="http://schemas.microsoft.com/office/drawing/2014/main" id="{9D09C81D-EC52-4665-9A7E-D43913446CA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34" name="PoljeZBesedilom 433">
          <a:extLst>
            <a:ext uri="{FF2B5EF4-FFF2-40B4-BE49-F238E27FC236}">
              <a16:creationId xmlns:a16="http://schemas.microsoft.com/office/drawing/2014/main" id="{2A316287-9CBC-46D9-BAFD-BDF78EA9EC4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35" name="PoljeZBesedilom 434">
          <a:extLst>
            <a:ext uri="{FF2B5EF4-FFF2-40B4-BE49-F238E27FC236}">
              <a16:creationId xmlns:a16="http://schemas.microsoft.com/office/drawing/2014/main" id="{7E3F4C77-0873-49CF-B27F-A35BB33451E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36" name="PoljeZBesedilom 435">
          <a:extLst>
            <a:ext uri="{FF2B5EF4-FFF2-40B4-BE49-F238E27FC236}">
              <a16:creationId xmlns:a16="http://schemas.microsoft.com/office/drawing/2014/main" id="{EC45F33A-7693-436F-A45B-9A90133F360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37" name="PoljeZBesedilom 436">
          <a:extLst>
            <a:ext uri="{FF2B5EF4-FFF2-40B4-BE49-F238E27FC236}">
              <a16:creationId xmlns:a16="http://schemas.microsoft.com/office/drawing/2014/main" id="{1F2BA4E1-A755-4172-B0E1-46D84837282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38" name="PoljeZBesedilom 437">
          <a:extLst>
            <a:ext uri="{FF2B5EF4-FFF2-40B4-BE49-F238E27FC236}">
              <a16:creationId xmlns:a16="http://schemas.microsoft.com/office/drawing/2014/main" id="{FF3962F4-C4CC-4848-BB0E-81DCFDED4E0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39" name="PoljeZBesedilom 438">
          <a:extLst>
            <a:ext uri="{FF2B5EF4-FFF2-40B4-BE49-F238E27FC236}">
              <a16:creationId xmlns:a16="http://schemas.microsoft.com/office/drawing/2014/main" id="{63811082-EE2A-4DC9-A4C4-166ABD2368E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40" name="PoljeZBesedilom 439">
          <a:extLst>
            <a:ext uri="{FF2B5EF4-FFF2-40B4-BE49-F238E27FC236}">
              <a16:creationId xmlns:a16="http://schemas.microsoft.com/office/drawing/2014/main" id="{563CE904-E199-440B-8D38-4D5C434BE6E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41" name="PoljeZBesedilom 440">
          <a:extLst>
            <a:ext uri="{FF2B5EF4-FFF2-40B4-BE49-F238E27FC236}">
              <a16:creationId xmlns:a16="http://schemas.microsoft.com/office/drawing/2014/main" id="{E4C45287-07D3-410F-A136-DD836F73DFA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42" name="PoljeZBesedilom 441">
          <a:extLst>
            <a:ext uri="{FF2B5EF4-FFF2-40B4-BE49-F238E27FC236}">
              <a16:creationId xmlns:a16="http://schemas.microsoft.com/office/drawing/2014/main" id="{0D1AF5C6-B0CA-4058-BBFD-87E1488A05F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43" name="PoljeZBesedilom 442">
          <a:extLst>
            <a:ext uri="{FF2B5EF4-FFF2-40B4-BE49-F238E27FC236}">
              <a16:creationId xmlns:a16="http://schemas.microsoft.com/office/drawing/2014/main" id="{EF5D5AB3-01DC-4E1C-8E1E-FA5E0723E01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44" name="PoljeZBesedilom 443">
          <a:extLst>
            <a:ext uri="{FF2B5EF4-FFF2-40B4-BE49-F238E27FC236}">
              <a16:creationId xmlns:a16="http://schemas.microsoft.com/office/drawing/2014/main" id="{02E503CD-8572-4C2C-9AB9-D01535618A2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45" name="PoljeZBesedilom 444">
          <a:extLst>
            <a:ext uri="{FF2B5EF4-FFF2-40B4-BE49-F238E27FC236}">
              <a16:creationId xmlns:a16="http://schemas.microsoft.com/office/drawing/2014/main" id="{1CD9C9A7-E9C7-45CD-BB4A-91971BB3D88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46" name="PoljeZBesedilom 445">
          <a:extLst>
            <a:ext uri="{FF2B5EF4-FFF2-40B4-BE49-F238E27FC236}">
              <a16:creationId xmlns:a16="http://schemas.microsoft.com/office/drawing/2014/main" id="{E300BF4A-1F28-40AD-B312-18AB4B7A868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47" name="PoljeZBesedilom 446">
          <a:extLst>
            <a:ext uri="{FF2B5EF4-FFF2-40B4-BE49-F238E27FC236}">
              <a16:creationId xmlns:a16="http://schemas.microsoft.com/office/drawing/2014/main" id="{D729DFBD-A86F-42F5-B6D8-0B87B7064AD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48" name="PoljeZBesedilom 447">
          <a:extLst>
            <a:ext uri="{FF2B5EF4-FFF2-40B4-BE49-F238E27FC236}">
              <a16:creationId xmlns:a16="http://schemas.microsoft.com/office/drawing/2014/main" id="{6D96F625-A8B8-4A54-BE02-8C15B470864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49" name="PoljeZBesedilom 448">
          <a:extLst>
            <a:ext uri="{FF2B5EF4-FFF2-40B4-BE49-F238E27FC236}">
              <a16:creationId xmlns:a16="http://schemas.microsoft.com/office/drawing/2014/main" id="{6C6D950E-5BFA-4588-A5A5-8CB0A295D25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50" name="PoljeZBesedilom 449">
          <a:extLst>
            <a:ext uri="{FF2B5EF4-FFF2-40B4-BE49-F238E27FC236}">
              <a16:creationId xmlns:a16="http://schemas.microsoft.com/office/drawing/2014/main" id="{9EA84ACB-ACB4-451C-A8B1-4673886408B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51" name="PoljeZBesedilom 450">
          <a:extLst>
            <a:ext uri="{FF2B5EF4-FFF2-40B4-BE49-F238E27FC236}">
              <a16:creationId xmlns:a16="http://schemas.microsoft.com/office/drawing/2014/main" id="{87753C32-4F22-4E9F-B43D-20213AA1AB6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52" name="PoljeZBesedilom 451">
          <a:extLst>
            <a:ext uri="{FF2B5EF4-FFF2-40B4-BE49-F238E27FC236}">
              <a16:creationId xmlns:a16="http://schemas.microsoft.com/office/drawing/2014/main" id="{D0736F98-582B-439B-A4A4-799AEFC2E88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53" name="PoljeZBesedilom 452">
          <a:extLst>
            <a:ext uri="{FF2B5EF4-FFF2-40B4-BE49-F238E27FC236}">
              <a16:creationId xmlns:a16="http://schemas.microsoft.com/office/drawing/2014/main" id="{3CDA9DB9-C706-4F0D-A20A-CA286F14629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54" name="PoljeZBesedilom 453">
          <a:extLst>
            <a:ext uri="{FF2B5EF4-FFF2-40B4-BE49-F238E27FC236}">
              <a16:creationId xmlns:a16="http://schemas.microsoft.com/office/drawing/2014/main" id="{85436CDF-886E-4EB0-BCC8-9F227C11EE7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55" name="PoljeZBesedilom 454">
          <a:extLst>
            <a:ext uri="{FF2B5EF4-FFF2-40B4-BE49-F238E27FC236}">
              <a16:creationId xmlns:a16="http://schemas.microsoft.com/office/drawing/2014/main" id="{A7FD8C7D-111B-46C3-BD34-516E01C1DA5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56" name="PoljeZBesedilom 455">
          <a:extLst>
            <a:ext uri="{FF2B5EF4-FFF2-40B4-BE49-F238E27FC236}">
              <a16:creationId xmlns:a16="http://schemas.microsoft.com/office/drawing/2014/main" id="{F343A272-93F3-4A92-BBF3-C4C6AF78CC3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57" name="PoljeZBesedilom 456">
          <a:extLst>
            <a:ext uri="{FF2B5EF4-FFF2-40B4-BE49-F238E27FC236}">
              <a16:creationId xmlns:a16="http://schemas.microsoft.com/office/drawing/2014/main" id="{9C14D49E-6495-4FA3-8EF9-43D8D676682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58" name="PoljeZBesedilom 457">
          <a:extLst>
            <a:ext uri="{FF2B5EF4-FFF2-40B4-BE49-F238E27FC236}">
              <a16:creationId xmlns:a16="http://schemas.microsoft.com/office/drawing/2014/main" id="{9979F731-2025-4C3E-B999-3BBDBC32B2C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59" name="PoljeZBesedilom 458">
          <a:extLst>
            <a:ext uri="{FF2B5EF4-FFF2-40B4-BE49-F238E27FC236}">
              <a16:creationId xmlns:a16="http://schemas.microsoft.com/office/drawing/2014/main" id="{C29758CA-77A6-42DA-80C8-5D1DC34E723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60" name="PoljeZBesedilom 459">
          <a:extLst>
            <a:ext uri="{FF2B5EF4-FFF2-40B4-BE49-F238E27FC236}">
              <a16:creationId xmlns:a16="http://schemas.microsoft.com/office/drawing/2014/main" id="{2CBA12E1-BE98-4378-9B62-75C9671109B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61" name="PoljeZBesedilom 460">
          <a:extLst>
            <a:ext uri="{FF2B5EF4-FFF2-40B4-BE49-F238E27FC236}">
              <a16:creationId xmlns:a16="http://schemas.microsoft.com/office/drawing/2014/main" id="{85E6BCDA-9115-4706-96BB-E2CD21AE587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62" name="PoljeZBesedilom 461">
          <a:extLst>
            <a:ext uri="{FF2B5EF4-FFF2-40B4-BE49-F238E27FC236}">
              <a16:creationId xmlns:a16="http://schemas.microsoft.com/office/drawing/2014/main" id="{05648DF6-C288-4844-AE2E-82D268B558C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63" name="PoljeZBesedilom 462">
          <a:extLst>
            <a:ext uri="{FF2B5EF4-FFF2-40B4-BE49-F238E27FC236}">
              <a16:creationId xmlns:a16="http://schemas.microsoft.com/office/drawing/2014/main" id="{FB6DD71A-3DCC-4A23-9EDC-3A00F03EFB6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64" name="PoljeZBesedilom 463">
          <a:extLst>
            <a:ext uri="{FF2B5EF4-FFF2-40B4-BE49-F238E27FC236}">
              <a16:creationId xmlns:a16="http://schemas.microsoft.com/office/drawing/2014/main" id="{43ABC2F7-0ECC-43DE-A340-280BE594B47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65" name="PoljeZBesedilom 464">
          <a:extLst>
            <a:ext uri="{FF2B5EF4-FFF2-40B4-BE49-F238E27FC236}">
              <a16:creationId xmlns:a16="http://schemas.microsoft.com/office/drawing/2014/main" id="{EB1374D1-E1CE-41AF-8D9A-7413AA80176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66" name="PoljeZBesedilom 465">
          <a:extLst>
            <a:ext uri="{FF2B5EF4-FFF2-40B4-BE49-F238E27FC236}">
              <a16:creationId xmlns:a16="http://schemas.microsoft.com/office/drawing/2014/main" id="{86B16623-CDC6-4A8A-B570-BDBF4DEA2F9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67" name="PoljeZBesedilom 466">
          <a:extLst>
            <a:ext uri="{FF2B5EF4-FFF2-40B4-BE49-F238E27FC236}">
              <a16:creationId xmlns:a16="http://schemas.microsoft.com/office/drawing/2014/main" id="{96F91072-C4D0-426D-84DF-5D924ABB842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68" name="PoljeZBesedilom 467">
          <a:extLst>
            <a:ext uri="{FF2B5EF4-FFF2-40B4-BE49-F238E27FC236}">
              <a16:creationId xmlns:a16="http://schemas.microsoft.com/office/drawing/2014/main" id="{F5E2DBF1-6C6A-41E8-801B-FD75DD95BA3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69" name="PoljeZBesedilom 468">
          <a:extLst>
            <a:ext uri="{FF2B5EF4-FFF2-40B4-BE49-F238E27FC236}">
              <a16:creationId xmlns:a16="http://schemas.microsoft.com/office/drawing/2014/main" id="{B4FEDC49-D110-4AF4-B0D1-9C739C49203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70" name="PoljeZBesedilom 469">
          <a:extLst>
            <a:ext uri="{FF2B5EF4-FFF2-40B4-BE49-F238E27FC236}">
              <a16:creationId xmlns:a16="http://schemas.microsoft.com/office/drawing/2014/main" id="{4BCA82FC-C591-4D19-8AFC-55A5289C030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71" name="PoljeZBesedilom 470">
          <a:extLst>
            <a:ext uri="{FF2B5EF4-FFF2-40B4-BE49-F238E27FC236}">
              <a16:creationId xmlns:a16="http://schemas.microsoft.com/office/drawing/2014/main" id="{47ED9ACD-BDBE-4ED7-9D04-E1C00621236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72" name="PoljeZBesedilom 471">
          <a:extLst>
            <a:ext uri="{FF2B5EF4-FFF2-40B4-BE49-F238E27FC236}">
              <a16:creationId xmlns:a16="http://schemas.microsoft.com/office/drawing/2014/main" id="{C6573708-A1AB-4F67-B761-B5F220DCCE2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73" name="PoljeZBesedilom 472">
          <a:extLst>
            <a:ext uri="{FF2B5EF4-FFF2-40B4-BE49-F238E27FC236}">
              <a16:creationId xmlns:a16="http://schemas.microsoft.com/office/drawing/2014/main" id="{60738CCF-9FBF-472A-A9D8-A9C9F117CCE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74" name="PoljeZBesedilom 473">
          <a:extLst>
            <a:ext uri="{FF2B5EF4-FFF2-40B4-BE49-F238E27FC236}">
              <a16:creationId xmlns:a16="http://schemas.microsoft.com/office/drawing/2014/main" id="{493099BA-986A-42A8-AB6B-06F1D98B949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75" name="PoljeZBesedilom 474">
          <a:extLst>
            <a:ext uri="{FF2B5EF4-FFF2-40B4-BE49-F238E27FC236}">
              <a16:creationId xmlns:a16="http://schemas.microsoft.com/office/drawing/2014/main" id="{1ED40654-2AA8-42E2-977A-B1266F72BCA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76" name="PoljeZBesedilom 475">
          <a:extLst>
            <a:ext uri="{FF2B5EF4-FFF2-40B4-BE49-F238E27FC236}">
              <a16:creationId xmlns:a16="http://schemas.microsoft.com/office/drawing/2014/main" id="{D7FD6BE7-AE4B-461E-9E31-66B5A652576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77" name="PoljeZBesedilom 476">
          <a:extLst>
            <a:ext uri="{FF2B5EF4-FFF2-40B4-BE49-F238E27FC236}">
              <a16:creationId xmlns:a16="http://schemas.microsoft.com/office/drawing/2014/main" id="{F5CBB07A-5C2A-4CB9-AB2C-3BDBEEDE26A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78" name="PoljeZBesedilom 477">
          <a:extLst>
            <a:ext uri="{FF2B5EF4-FFF2-40B4-BE49-F238E27FC236}">
              <a16:creationId xmlns:a16="http://schemas.microsoft.com/office/drawing/2014/main" id="{0233505E-296F-4602-87F2-7A799AD365B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79" name="PoljeZBesedilom 478">
          <a:extLst>
            <a:ext uri="{FF2B5EF4-FFF2-40B4-BE49-F238E27FC236}">
              <a16:creationId xmlns:a16="http://schemas.microsoft.com/office/drawing/2014/main" id="{DC9DE9F6-C56F-47BE-95DD-8C8F61AC3E5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80" name="PoljeZBesedilom 479">
          <a:extLst>
            <a:ext uri="{FF2B5EF4-FFF2-40B4-BE49-F238E27FC236}">
              <a16:creationId xmlns:a16="http://schemas.microsoft.com/office/drawing/2014/main" id="{D27FE557-F54B-42B8-B573-B5AD62B55D8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81" name="PoljeZBesedilom 480">
          <a:extLst>
            <a:ext uri="{FF2B5EF4-FFF2-40B4-BE49-F238E27FC236}">
              <a16:creationId xmlns:a16="http://schemas.microsoft.com/office/drawing/2014/main" id="{A54AA890-119C-4237-9B44-A7B9CBC5B9C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82" name="PoljeZBesedilom 481">
          <a:extLst>
            <a:ext uri="{FF2B5EF4-FFF2-40B4-BE49-F238E27FC236}">
              <a16:creationId xmlns:a16="http://schemas.microsoft.com/office/drawing/2014/main" id="{2FD0BF3C-C170-4B44-86D7-5AF0623E551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83" name="PoljeZBesedilom 482">
          <a:extLst>
            <a:ext uri="{FF2B5EF4-FFF2-40B4-BE49-F238E27FC236}">
              <a16:creationId xmlns:a16="http://schemas.microsoft.com/office/drawing/2014/main" id="{41038EFE-B194-4CF7-B66E-0F66FE15F76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84" name="PoljeZBesedilom 483">
          <a:extLst>
            <a:ext uri="{FF2B5EF4-FFF2-40B4-BE49-F238E27FC236}">
              <a16:creationId xmlns:a16="http://schemas.microsoft.com/office/drawing/2014/main" id="{AD2DF59E-5D5E-4192-A83C-46D0DA2E5AF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85" name="PoljeZBesedilom 484">
          <a:extLst>
            <a:ext uri="{FF2B5EF4-FFF2-40B4-BE49-F238E27FC236}">
              <a16:creationId xmlns:a16="http://schemas.microsoft.com/office/drawing/2014/main" id="{620689AB-F66F-4FE4-85DA-C255D7C64D6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86" name="PoljeZBesedilom 485">
          <a:extLst>
            <a:ext uri="{FF2B5EF4-FFF2-40B4-BE49-F238E27FC236}">
              <a16:creationId xmlns:a16="http://schemas.microsoft.com/office/drawing/2014/main" id="{D64E15B8-D7C0-475E-B2FD-22F20D7898E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87" name="PoljeZBesedilom 486">
          <a:extLst>
            <a:ext uri="{FF2B5EF4-FFF2-40B4-BE49-F238E27FC236}">
              <a16:creationId xmlns:a16="http://schemas.microsoft.com/office/drawing/2014/main" id="{709CEEB1-4E75-490A-A89E-3E0933456A5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88" name="PoljeZBesedilom 487">
          <a:extLst>
            <a:ext uri="{FF2B5EF4-FFF2-40B4-BE49-F238E27FC236}">
              <a16:creationId xmlns:a16="http://schemas.microsoft.com/office/drawing/2014/main" id="{E4CF0B7C-78F5-41CB-AC70-2B769E21A63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89" name="PoljeZBesedilom 488">
          <a:extLst>
            <a:ext uri="{FF2B5EF4-FFF2-40B4-BE49-F238E27FC236}">
              <a16:creationId xmlns:a16="http://schemas.microsoft.com/office/drawing/2014/main" id="{13597EC9-2B10-4619-9F5C-BF43F4099A6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90" name="PoljeZBesedilom 489">
          <a:extLst>
            <a:ext uri="{FF2B5EF4-FFF2-40B4-BE49-F238E27FC236}">
              <a16:creationId xmlns:a16="http://schemas.microsoft.com/office/drawing/2014/main" id="{F49D48AC-EDBB-4E99-A0E6-A4C554650BC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91" name="PoljeZBesedilom 490">
          <a:extLst>
            <a:ext uri="{FF2B5EF4-FFF2-40B4-BE49-F238E27FC236}">
              <a16:creationId xmlns:a16="http://schemas.microsoft.com/office/drawing/2014/main" id="{BF41E361-35FA-468F-A4D9-47311E14724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92" name="PoljeZBesedilom 491">
          <a:extLst>
            <a:ext uri="{FF2B5EF4-FFF2-40B4-BE49-F238E27FC236}">
              <a16:creationId xmlns:a16="http://schemas.microsoft.com/office/drawing/2014/main" id="{C29590C8-1874-4028-AC1A-41A2B8076C8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93" name="PoljeZBesedilom 492">
          <a:extLst>
            <a:ext uri="{FF2B5EF4-FFF2-40B4-BE49-F238E27FC236}">
              <a16:creationId xmlns:a16="http://schemas.microsoft.com/office/drawing/2014/main" id="{2708E846-4DAC-411A-95BB-C38F20C494C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94" name="PoljeZBesedilom 493">
          <a:extLst>
            <a:ext uri="{FF2B5EF4-FFF2-40B4-BE49-F238E27FC236}">
              <a16:creationId xmlns:a16="http://schemas.microsoft.com/office/drawing/2014/main" id="{C4E9DB66-E433-4189-B379-664BAC480C4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95" name="PoljeZBesedilom 494">
          <a:extLst>
            <a:ext uri="{FF2B5EF4-FFF2-40B4-BE49-F238E27FC236}">
              <a16:creationId xmlns:a16="http://schemas.microsoft.com/office/drawing/2014/main" id="{32EBBAC2-692D-45AA-929B-29255C0C33A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96" name="PoljeZBesedilom 495">
          <a:extLst>
            <a:ext uri="{FF2B5EF4-FFF2-40B4-BE49-F238E27FC236}">
              <a16:creationId xmlns:a16="http://schemas.microsoft.com/office/drawing/2014/main" id="{A08541D8-4616-4F72-A0F5-ED7D92E0708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97" name="PoljeZBesedilom 496">
          <a:extLst>
            <a:ext uri="{FF2B5EF4-FFF2-40B4-BE49-F238E27FC236}">
              <a16:creationId xmlns:a16="http://schemas.microsoft.com/office/drawing/2014/main" id="{2F196E31-1033-432F-801C-28D6270003B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98" name="PoljeZBesedilom 497">
          <a:extLst>
            <a:ext uri="{FF2B5EF4-FFF2-40B4-BE49-F238E27FC236}">
              <a16:creationId xmlns:a16="http://schemas.microsoft.com/office/drawing/2014/main" id="{5808E932-B40F-4D55-879D-5FA5063D9A1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499" name="PoljeZBesedilom 498">
          <a:extLst>
            <a:ext uri="{FF2B5EF4-FFF2-40B4-BE49-F238E27FC236}">
              <a16:creationId xmlns:a16="http://schemas.microsoft.com/office/drawing/2014/main" id="{4F384392-2316-41F9-8E23-800CA714A90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00" name="PoljeZBesedilom 499">
          <a:extLst>
            <a:ext uri="{FF2B5EF4-FFF2-40B4-BE49-F238E27FC236}">
              <a16:creationId xmlns:a16="http://schemas.microsoft.com/office/drawing/2014/main" id="{4C4E22A5-B2B7-487A-B83E-F0AF2B73E27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01" name="PoljeZBesedilom 500">
          <a:extLst>
            <a:ext uri="{FF2B5EF4-FFF2-40B4-BE49-F238E27FC236}">
              <a16:creationId xmlns:a16="http://schemas.microsoft.com/office/drawing/2014/main" id="{7E055E3B-09C9-4FDE-8E74-E22A050A238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02" name="PoljeZBesedilom 501">
          <a:extLst>
            <a:ext uri="{FF2B5EF4-FFF2-40B4-BE49-F238E27FC236}">
              <a16:creationId xmlns:a16="http://schemas.microsoft.com/office/drawing/2014/main" id="{E2D6EBE5-C121-455D-8CE2-60F3A1C1550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03" name="PoljeZBesedilom 502">
          <a:extLst>
            <a:ext uri="{FF2B5EF4-FFF2-40B4-BE49-F238E27FC236}">
              <a16:creationId xmlns:a16="http://schemas.microsoft.com/office/drawing/2014/main" id="{282F1D77-490B-449F-A77D-3550B95FF42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04" name="PoljeZBesedilom 503">
          <a:extLst>
            <a:ext uri="{FF2B5EF4-FFF2-40B4-BE49-F238E27FC236}">
              <a16:creationId xmlns:a16="http://schemas.microsoft.com/office/drawing/2014/main" id="{7F548C63-2DC4-4EDC-B177-462C64368BE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05" name="PoljeZBesedilom 504">
          <a:extLst>
            <a:ext uri="{FF2B5EF4-FFF2-40B4-BE49-F238E27FC236}">
              <a16:creationId xmlns:a16="http://schemas.microsoft.com/office/drawing/2014/main" id="{828E98E0-A26A-46C3-BA35-BED4B750C2E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06" name="PoljeZBesedilom 505">
          <a:extLst>
            <a:ext uri="{FF2B5EF4-FFF2-40B4-BE49-F238E27FC236}">
              <a16:creationId xmlns:a16="http://schemas.microsoft.com/office/drawing/2014/main" id="{CA924DBE-0291-4377-8E0E-D71E737DEF9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07" name="PoljeZBesedilom 506">
          <a:extLst>
            <a:ext uri="{FF2B5EF4-FFF2-40B4-BE49-F238E27FC236}">
              <a16:creationId xmlns:a16="http://schemas.microsoft.com/office/drawing/2014/main" id="{4C9CDFC0-76A4-4D8E-B405-A58555E84AB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08" name="PoljeZBesedilom 507">
          <a:extLst>
            <a:ext uri="{FF2B5EF4-FFF2-40B4-BE49-F238E27FC236}">
              <a16:creationId xmlns:a16="http://schemas.microsoft.com/office/drawing/2014/main" id="{D081641B-8D32-417E-AEF7-AC005A772B4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09" name="PoljeZBesedilom 508">
          <a:extLst>
            <a:ext uri="{FF2B5EF4-FFF2-40B4-BE49-F238E27FC236}">
              <a16:creationId xmlns:a16="http://schemas.microsoft.com/office/drawing/2014/main" id="{AB38A3E2-3B01-4FF4-88FC-C28DE6E5CBA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10" name="PoljeZBesedilom 509">
          <a:extLst>
            <a:ext uri="{FF2B5EF4-FFF2-40B4-BE49-F238E27FC236}">
              <a16:creationId xmlns:a16="http://schemas.microsoft.com/office/drawing/2014/main" id="{7AB0DA5F-E07F-4217-A0E8-0884DF7C09C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11" name="PoljeZBesedilom 510">
          <a:extLst>
            <a:ext uri="{FF2B5EF4-FFF2-40B4-BE49-F238E27FC236}">
              <a16:creationId xmlns:a16="http://schemas.microsoft.com/office/drawing/2014/main" id="{2A22A175-10EF-46B3-8CDD-C488296C812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12" name="PoljeZBesedilom 511">
          <a:extLst>
            <a:ext uri="{FF2B5EF4-FFF2-40B4-BE49-F238E27FC236}">
              <a16:creationId xmlns:a16="http://schemas.microsoft.com/office/drawing/2014/main" id="{64F0697A-011D-4BBE-8F32-936BB99CB46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13" name="PoljeZBesedilom 512">
          <a:extLst>
            <a:ext uri="{FF2B5EF4-FFF2-40B4-BE49-F238E27FC236}">
              <a16:creationId xmlns:a16="http://schemas.microsoft.com/office/drawing/2014/main" id="{518CB98F-0D9B-4302-A665-1881923755C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14" name="PoljeZBesedilom 513">
          <a:extLst>
            <a:ext uri="{FF2B5EF4-FFF2-40B4-BE49-F238E27FC236}">
              <a16:creationId xmlns:a16="http://schemas.microsoft.com/office/drawing/2014/main" id="{C40E2227-68C8-44F9-996D-146840BE7AE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15" name="PoljeZBesedilom 514">
          <a:extLst>
            <a:ext uri="{FF2B5EF4-FFF2-40B4-BE49-F238E27FC236}">
              <a16:creationId xmlns:a16="http://schemas.microsoft.com/office/drawing/2014/main" id="{419DA5CA-08C0-41E2-8DEC-12C8E756E71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16" name="PoljeZBesedilom 515">
          <a:extLst>
            <a:ext uri="{FF2B5EF4-FFF2-40B4-BE49-F238E27FC236}">
              <a16:creationId xmlns:a16="http://schemas.microsoft.com/office/drawing/2014/main" id="{7B8992A1-618D-4C39-8279-AF4DA94573E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17" name="PoljeZBesedilom 516">
          <a:extLst>
            <a:ext uri="{FF2B5EF4-FFF2-40B4-BE49-F238E27FC236}">
              <a16:creationId xmlns:a16="http://schemas.microsoft.com/office/drawing/2014/main" id="{43118C73-218B-4B3D-9674-EF83A222CF4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18" name="PoljeZBesedilom 517">
          <a:extLst>
            <a:ext uri="{FF2B5EF4-FFF2-40B4-BE49-F238E27FC236}">
              <a16:creationId xmlns:a16="http://schemas.microsoft.com/office/drawing/2014/main" id="{73B809C5-20C5-4024-860D-DD6E66C6CAF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19" name="PoljeZBesedilom 518">
          <a:extLst>
            <a:ext uri="{FF2B5EF4-FFF2-40B4-BE49-F238E27FC236}">
              <a16:creationId xmlns:a16="http://schemas.microsoft.com/office/drawing/2014/main" id="{9FB1DD72-8C73-4073-86DC-841DA247690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20" name="PoljeZBesedilom 519">
          <a:extLst>
            <a:ext uri="{FF2B5EF4-FFF2-40B4-BE49-F238E27FC236}">
              <a16:creationId xmlns:a16="http://schemas.microsoft.com/office/drawing/2014/main" id="{F4CDF78E-BF38-4D34-819A-42B4D2DE68E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21" name="PoljeZBesedilom 520">
          <a:extLst>
            <a:ext uri="{FF2B5EF4-FFF2-40B4-BE49-F238E27FC236}">
              <a16:creationId xmlns:a16="http://schemas.microsoft.com/office/drawing/2014/main" id="{AD9C368F-2E62-4B29-8392-EBE6C7B30EB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22" name="PoljeZBesedilom 521">
          <a:extLst>
            <a:ext uri="{FF2B5EF4-FFF2-40B4-BE49-F238E27FC236}">
              <a16:creationId xmlns:a16="http://schemas.microsoft.com/office/drawing/2014/main" id="{E4C559FF-679E-42A5-872E-85B049659D7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23" name="PoljeZBesedilom 522">
          <a:extLst>
            <a:ext uri="{FF2B5EF4-FFF2-40B4-BE49-F238E27FC236}">
              <a16:creationId xmlns:a16="http://schemas.microsoft.com/office/drawing/2014/main" id="{B35D38EE-8249-4456-A07A-36284A5C889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24" name="PoljeZBesedilom 523">
          <a:extLst>
            <a:ext uri="{FF2B5EF4-FFF2-40B4-BE49-F238E27FC236}">
              <a16:creationId xmlns:a16="http://schemas.microsoft.com/office/drawing/2014/main" id="{6ABDE647-4515-4D30-B532-CC1635D25B8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25" name="PoljeZBesedilom 524">
          <a:extLst>
            <a:ext uri="{FF2B5EF4-FFF2-40B4-BE49-F238E27FC236}">
              <a16:creationId xmlns:a16="http://schemas.microsoft.com/office/drawing/2014/main" id="{CED472A6-7F8B-42B0-8EC2-E1721532162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26" name="PoljeZBesedilom 525">
          <a:extLst>
            <a:ext uri="{FF2B5EF4-FFF2-40B4-BE49-F238E27FC236}">
              <a16:creationId xmlns:a16="http://schemas.microsoft.com/office/drawing/2014/main" id="{763B2415-29B0-4406-AD3A-2B752600149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27" name="PoljeZBesedilom 526">
          <a:extLst>
            <a:ext uri="{FF2B5EF4-FFF2-40B4-BE49-F238E27FC236}">
              <a16:creationId xmlns:a16="http://schemas.microsoft.com/office/drawing/2014/main" id="{2DCB4EFF-CDE1-44CF-87D8-ED18E0C351A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28" name="PoljeZBesedilom 527">
          <a:extLst>
            <a:ext uri="{FF2B5EF4-FFF2-40B4-BE49-F238E27FC236}">
              <a16:creationId xmlns:a16="http://schemas.microsoft.com/office/drawing/2014/main" id="{0D070EEA-D8F0-4BF8-BA9A-8C4EA399F0B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29" name="PoljeZBesedilom 528">
          <a:extLst>
            <a:ext uri="{FF2B5EF4-FFF2-40B4-BE49-F238E27FC236}">
              <a16:creationId xmlns:a16="http://schemas.microsoft.com/office/drawing/2014/main" id="{8BB12ECE-C75F-42A1-86F7-7310CA79E84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30" name="PoljeZBesedilom 529">
          <a:extLst>
            <a:ext uri="{FF2B5EF4-FFF2-40B4-BE49-F238E27FC236}">
              <a16:creationId xmlns:a16="http://schemas.microsoft.com/office/drawing/2014/main" id="{B38E1CCA-5868-4422-9BFC-8E1F528EFF1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31" name="PoljeZBesedilom 530">
          <a:extLst>
            <a:ext uri="{FF2B5EF4-FFF2-40B4-BE49-F238E27FC236}">
              <a16:creationId xmlns:a16="http://schemas.microsoft.com/office/drawing/2014/main" id="{299ECD66-8E92-4D56-BDB8-4180DE911FE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32" name="PoljeZBesedilom 531">
          <a:extLst>
            <a:ext uri="{FF2B5EF4-FFF2-40B4-BE49-F238E27FC236}">
              <a16:creationId xmlns:a16="http://schemas.microsoft.com/office/drawing/2014/main" id="{6B8204F3-9543-4007-823A-B412599CACA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33" name="PoljeZBesedilom 532">
          <a:extLst>
            <a:ext uri="{FF2B5EF4-FFF2-40B4-BE49-F238E27FC236}">
              <a16:creationId xmlns:a16="http://schemas.microsoft.com/office/drawing/2014/main" id="{45E912DB-AF1C-48FE-81D5-1F310F307C6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34" name="PoljeZBesedilom 533">
          <a:extLst>
            <a:ext uri="{FF2B5EF4-FFF2-40B4-BE49-F238E27FC236}">
              <a16:creationId xmlns:a16="http://schemas.microsoft.com/office/drawing/2014/main" id="{21703FFF-5E9F-4A2B-93BA-17304AEB156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35" name="PoljeZBesedilom 534">
          <a:extLst>
            <a:ext uri="{FF2B5EF4-FFF2-40B4-BE49-F238E27FC236}">
              <a16:creationId xmlns:a16="http://schemas.microsoft.com/office/drawing/2014/main" id="{FE307D70-58F7-4A38-A18E-BFB1F0B5C50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36" name="PoljeZBesedilom 535">
          <a:extLst>
            <a:ext uri="{FF2B5EF4-FFF2-40B4-BE49-F238E27FC236}">
              <a16:creationId xmlns:a16="http://schemas.microsoft.com/office/drawing/2014/main" id="{189762DA-4D9D-4674-8C5C-5D958CCCA2F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37" name="PoljeZBesedilom 536">
          <a:extLst>
            <a:ext uri="{FF2B5EF4-FFF2-40B4-BE49-F238E27FC236}">
              <a16:creationId xmlns:a16="http://schemas.microsoft.com/office/drawing/2014/main" id="{37E6B7FA-095B-4607-B022-F49E820E059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38" name="PoljeZBesedilom 537">
          <a:extLst>
            <a:ext uri="{FF2B5EF4-FFF2-40B4-BE49-F238E27FC236}">
              <a16:creationId xmlns:a16="http://schemas.microsoft.com/office/drawing/2014/main" id="{A706DC3A-6A80-4A46-8F63-8D910CC4452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39" name="PoljeZBesedilom 538">
          <a:extLst>
            <a:ext uri="{FF2B5EF4-FFF2-40B4-BE49-F238E27FC236}">
              <a16:creationId xmlns:a16="http://schemas.microsoft.com/office/drawing/2014/main" id="{2D54F6CD-1EC0-444A-8331-854461D2AB2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40" name="PoljeZBesedilom 539">
          <a:extLst>
            <a:ext uri="{FF2B5EF4-FFF2-40B4-BE49-F238E27FC236}">
              <a16:creationId xmlns:a16="http://schemas.microsoft.com/office/drawing/2014/main" id="{EE18455C-DDEC-4AA1-BD8F-A747C8CF08E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41" name="PoljeZBesedilom 540">
          <a:extLst>
            <a:ext uri="{FF2B5EF4-FFF2-40B4-BE49-F238E27FC236}">
              <a16:creationId xmlns:a16="http://schemas.microsoft.com/office/drawing/2014/main" id="{F01A6645-ABCC-4BAB-A241-72533EE11A9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42" name="PoljeZBesedilom 541">
          <a:extLst>
            <a:ext uri="{FF2B5EF4-FFF2-40B4-BE49-F238E27FC236}">
              <a16:creationId xmlns:a16="http://schemas.microsoft.com/office/drawing/2014/main" id="{788BEE89-5247-47A8-BED2-CBD5E801F83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43" name="PoljeZBesedilom 542">
          <a:extLst>
            <a:ext uri="{FF2B5EF4-FFF2-40B4-BE49-F238E27FC236}">
              <a16:creationId xmlns:a16="http://schemas.microsoft.com/office/drawing/2014/main" id="{730F605B-A326-4EB7-978A-FA87C828F62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44" name="PoljeZBesedilom 543">
          <a:extLst>
            <a:ext uri="{FF2B5EF4-FFF2-40B4-BE49-F238E27FC236}">
              <a16:creationId xmlns:a16="http://schemas.microsoft.com/office/drawing/2014/main" id="{0AD0FD71-0875-4831-BB14-371E5467EE9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45" name="PoljeZBesedilom 544">
          <a:extLst>
            <a:ext uri="{FF2B5EF4-FFF2-40B4-BE49-F238E27FC236}">
              <a16:creationId xmlns:a16="http://schemas.microsoft.com/office/drawing/2014/main" id="{C7F6CAB7-FDBB-4EF1-84B5-3D4315D1BFF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46" name="PoljeZBesedilom 545">
          <a:extLst>
            <a:ext uri="{FF2B5EF4-FFF2-40B4-BE49-F238E27FC236}">
              <a16:creationId xmlns:a16="http://schemas.microsoft.com/office/drawing/2014/main" id="{ECD842D3-DAF9-42F8-98BF-95C508B269C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47" name="PoljeZBesedilom 546">
          <a:extLst>
            <a:ext uri="{FF2B5EF4-FFF2-40B4-BE49-F238E27FC236}">
              <a16:creationId xmlns:a16="http://schemas.microsoft.com/office/drawing/2014/main" id="{D8107B82-A5A3-4BDE-9E4D-403371A5D1B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48" name="PoljeZBesedilom 547">
          <a:extLst>
            <a:ext uri="{FF2B5EF4-FFF2-40B4-BE49-F238E27FC236}">
              <a16:creationId xmlns:a16="http://schemas.microsoft.com/office/drawing/2014/main" id="{9AE96876-EAD0-493F-A330-4A697AB2AA9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49" name="PoljeZBesedilom 548">
          <a:extLst>
            <a:ext uri="{FF2B5EF4-FFF2-40B4-BE49-F238E27FC236}">
              <a16:creationId xmlns:a16="http://schemas.microsoft.com/office/drawing/2014/main" id="{6B1999A1-47DA-429A-B567-1B69FC3D930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50" name="PoljeZBesedilom 549">
          <a:extLst>
            <a:ext uri="{FF2B5EF4-FFF2-40B4-BE49-F238E27FC236}">
              <a16:creationId xmlns:a16="http://schemas.microsoft.com/office/drawing/2014/main" id="{66870FC3-1141-4930-87D4-9E29A7B2D5F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51" name="PoljeZBesedilom 550">
          <a:extLst>
            <a:ext uri="{FF2B5EF4-FFF2-40B4-BE49-F238E27FC236}">
              <a16:creationId xmlns:a16="http://schemas.microsoft.com/office/drawing/2014/main" id="{CFF16074-D753-438C-BE15-D9D185E28BD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52" name="PoljeZBesedilom 551">
          <a:extLst>
            <a:ext uri="{FF2B5EF4-FFF2-40B4-BE49-F238E27FC236}">
              <a16:creationId xmlns:a16="http://schemas.microsoft.com/office/drawing/2014/main" id="{7CEE4529-1B9C-4B6C-B371-88E2AF9DFC2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53" name="PoljeZBesedilom 552">
          <a:extLst>
            <a:ext uri="{FF2B5EF4-FFF2-40B4-BE49-F238E27FC236}">
              <a16:creationId xmlns:a16="http://schemas.microsoft.com/office/drawing/2014/main" id="{CF89D07E-930B-48E9-B340-395F8CF1469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54" name="PoljeZBesedilom 553">
          <a:extLst>
            <a:ext uri="{FF2B5EF4-FFF2-40B4-BE49-F238E27FC236}">
              <a16:creationId xmlns:a16="http://schemas.microsoft.com/office/drawing/2014/main" id="{6D626E67-ADBE-48BA-9928-B26DFD9F4DF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55" name="PoljeZBesedilom 554">
          <a:extLst>
            <a:ext uri="{FF2B5EF4-FFF2-40B4-BE49-F238E27FC236}">
              <a16:creationId xmlns:a16="http://schemas.microsoft.com/office/drawing/2014/main" id="{C03C5277-1B84-4949-9ADC-C5961096AE3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56" name="PoljeZBesedilom 555">
          <a:extLst>
            <a:ext uri="{FF2B5EF4-FFF2-40B4-BE49-F238E27FC236}">
              <a16:creationId xmlns:a16="http://schemas.microsoft.com/office/drawing/2014/main" id="{B310A893-3AB1-456C-9355-952BD2A29B4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57" name="PoljeZBesedilom 556">
          <a:extLst>
            <a:ext uri="{FF2B5EF4-FFF2-40B4-BE49-F238E27FC236}">
              <a16:creationId xmlns:a16="http://schemas.microsoft.com/office/drawing/2014/main" id="{936D1439-F76D-4D7B-95AB-644FC4A71CA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58" name="PoljeZBesedilom 557">
          <a:extLst>
            <a:ext uri="{FF2B5EF4-FFF2-40B4-BE49-F238E27FC236}">
              <a16:creationId xmlns:a16="http://schemas.microsoft.com/office/drawing/2014/main" id="{11C46516-0DC3-4EF0-9808-E2107F4A583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59" name="PoljeZBesedilom 558">
          <a:extLst>
            <a:ext uri="{FF2B5EF4-FFF2-40B4-BE49-F238E27FC236}">
              <a16:creationId xmlns:a16="http://schemas.microsoft.com/office/drawing/2014/main" id="{A52DC788-B1B3-4A85-AD5A-B395FFEA990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60" name="PoljeZBesedilom 559">
          <a:extLst>
            <a:ext uri="{FF2B5EF4-FFF2-40B4-BE49-F238E27FC236}">
              <a16:creationId xmlns:a16="http://schemas.microsoft.com/office/drawing/2014/main" id="{1C4F8BAA-7D86-4699-8CE4-F150513A298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61" name="PoljeZBesedilom 560">
          <a:extLst>
            <a:ext uri="{FF2B5EF4-FFF2-40B4-BE49-F238E27FC236}">
              <a16:creationId xmlns:a16="http://schemas.microsoft.com/office/drawing/2014/main" id="{DC4A0878-8648-4C07-BF37-B4946C9B8F1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62" name="PoljeZBesedilom 561">
          <a:extLst>
            <a:ext uri="{FF2B5EF4-FFF2-40B4-BE49-F238E27FC236}">
              <a16:creationId xmlns:a16="http://schemas.microsoft.com/office/drawing/2014/main" id="{7FBE8701-0571-455C-B2BD-060CC21F85F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63" name="PoljeZBesedilom 562">
          <a:extLst>
            <a:ext uri="{FF2B5EF4-FFF2-40B4-BE49-F238E27FC236}">
              <a16:creationId xmlns:a16="http://schemas.microsoft.com/office/drawing/2014/main" id="{602FF65D-6D01-41B3-9AFD-6F46F711483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64" name="PoljeZBesedilom 563">
          <a:extLst>
            <a:ext uri="{FF2B5EF4-FFF2-40B4-BE49-F238E27FC236}">
              <a16:creationId xmlns:a16="http://schemas.microsoft.com/office/drawing/2014/main" id="{A23FB29C-13FE-4F2B-B60C-DF11052C9E0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65" name="PoljeZBesedilom 564">
          <a:extLst>
            <a:ext uri="{FF2B5EF4-FFF2-40B4-BE49-F238E27FC236}">
              <a16:creationId xmlns:a16="http://schemas.microsoft.com/office/drawing/2014/main" id="{E58066FE-B0DF-48BE-9A26-B4E8F2EE911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66" name="PoljeZBesedilom 565">
          <a:extLst>
            <a:ext uri="{FF2B5EF4-FFF2-40B4-BE49-F238E27FC236}">
              <a16:creationId xmlns:a16="http://schemas.microsoft.com/office/drawing/2014/main" id="{DCBD2AD8-D4CE-4B46-B4ED-630FF35F9DE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67" name="PoljeZBesedilom 566">
          <a:extLst>
            <a:ext uri="{FF2B5EF4-FFF2-40B4-BE49-F238E27FC236}">
              <a16:creationId xmlns:a16="http://schemas.microsoft.com/office/drawing/2014/main" id="{DE96C96F-F484-4C67-BE7D-6DFE9C70BF8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68" name="PoljeZBesedilom 567">
          <a:extLst>
            <a:ext uri="{FF2B5EF4-FFF2-40B4-BE49-F238E27FC236}">
              <a16:creationId xmlns:a16="http://schemas.microsoft.com/office/drawing/2014/main" id="{AFDC7E1E-E76A-4F20-9463-DC911B4C177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69" name="PoljeZBesedilom 568">
          <a:extLst>
            <a:ext uri="{FF2B5EF4-FFF2-40B4-BE49-F238E27FC236}">
              <a16:creationId xmlns:a16="http://schemas.microsoft.com/office/drawing/2014/main" id="{4D0B8B25-E0BA-48F2-AD51-1D2977C5636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70" name="PoljeZBesedilom 569">
          <a:extLst>
            <a:ext uri="{FF2B5EF4-FFF2-40B4-BE49-F238E27FC236}">
              <a16:creationId xmlns:a16="http://schemas.microsoft.com/office/drawing/2014/main" id="{CBFC6663-CE20-42CB-8716-FD051EA9DAA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71" name="PoljeZBesedilom 570">
          <a:extLst>
            <a:ext uri="{FF2B5EF4-FFF2-40B4-BE49-F238E27FC236}">
              <a16:creationId xmlns:a16="http://schemas.microsoft.com/office/drawing/2014/main" id="{0366DC1B-C6B9-478C-B3AA-5CF63A91E0D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72" name="PoljeZBesedilom 571">
          <a:extLst>
            <a:ext uri="{FF2B5EF4-FFF2-40B4-BE49-F238E27FC236}">
              <a16:creationId xmlns:a16="http://schemas.microsoft.com/office/drawing/2014/main" id="{6BAEB19D-FDB6-42DA-869B-18F46657A9E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73" name="PoljeZBesedilom 572">
          <a:extLst>
            <a:ext uri="{FF2B5EF4-FFF2-40B4-BE49-F238E27FC236}">
              <a16:creationId xmlns:a16="http://schemas.microsoft.com/office/drawing/2014/main" id="{A66054A0-965D-4202-8817-7C2A7B642D3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74" name="PoljeZBesedilom 573">
          <a:extLst>
            <a:ext uri="{FF2B5EF4-FFF2-40B4-BE49-F238E27FC236}">
              <a16:creationId xmlns:a16="http://schemas.microsoft.com/office/drawing/2014/main" id="{9A804EDB-B8A8-4D84-9729-E4968631621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75" name="PoljeZBesedilom 574">
          <a:extLst>
            <a:ext uri="{FF2B5EF4-FFF2-40B4-BE49-F238E27FC236}">
              <a16:creationId xmlns:a16="http://schemas.microsoft.com/office/drawing/2014/main" id="{E558632D-6BE9-4BB2-BF07-AA2E6A73D36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76" name="PoljeZBesedilom 575">
          <a:extLst>
            <a:ext uri="{FF2B5EF4-FFF2-40B4-BE49-F238E27FC236}">
              <a16:creationId xmlns:a16="http://schemas.microsoft.com/office/drawing/2014/main" id="{353CE2C8-0CEC-4CAF-ADF9-5A5853D1CA2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77" name="PoljeZBesedilom 576">
          <a:extLst>
            <a:ext uri="{FF2B5EF4-FFF2-40B4-BE49-F238E27FC236}">
              <a16:creationId xmlns:a16="http://schemas.microsoft.com/office/drawing/2014/main" id="{40DC26E9-5CE2-485D-8975-42668B9DBEE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78" name="PoljeZBesedilom 577">
          <a:extLst>
            <a:ext uri="{FF2B5EF4-FFF2-40B4-BE49-F238E27FC236}">
              <a16:creationId xmlns:a16="http://schemas.microsoft.com/office/drawing/2014/main" id="{AC006835-26D1-4CFA-9370-55E9FA3F39D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79" name="PoljeZBesedilom 578">
          <a:extLst>
            <a:ext uri="{FF2B5EF4-FFF2-40B4-BE49-F238E27FC236}">
              <a16:creationId xmlns:a16="http://schemas.microsoft.com/office/drawing/2014/main" id="{F409F697-AABF-4007-B1BF-FF108FC7C9D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80" name="PoljeZBesedilom 579">
          <a:extLst>
            <a:ext uri="{FF2B5EF4-FFF2-40B4-BE49-F238E27FC236}">
              <a16:creationId xmlns:a16="http://schemas.microsoft.com/office/drawing/2014/main" id="{A25578EE-AD5B-48F3-9CDA-6F1425D7053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81" name="PoljeZBesedilom 580">
          <a:extLst>
            <a:ext uri="{FF2B5EF4-FFF2-40B4-BE49-F238E27FC236}">
              <a16:creationId xmlns:a16="http://schemas.microsoft.com/office/drawing/2014/main" id="{E3965445-7B04-4D08-8667-A3BCA5D5507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82" name="PoljeZBesedilom 581">
          <a:extLst>
            <a:ext uri="{FF2B5EF4-FFF2-40B4-BE49-F238E27FC236}">
              <a16:creationId xmlns:a16="http://schemas.microsoft.com/office/drawing/2014/main" id="{FF6F6C01-0956-4C2F-8457-88E0AB11C3A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83" name="PoljeZBesedilom 582">
          <a:extLst>
            <a:ext uri="{FF2B5EF4-FFF2-40B4-BE49-F238E27FC236}">
              <a16:creationId xmlns:a16="http://schemas.microsoft.com/office/drawing/2014/main" id="{39F99C82-7114-4A1B-BA3D-B84BA3D3C03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84" name="PoljeZBesedilom 583">
          <a:extLst>
            <a:ext uri="{FF2B5EF4-FFF2-40B4-BE49-F238E27FC236}">
              <a16:creationId xmlns:a16="http://schemas.microsoft.com/office/drawing/2014/main" id="{B1405482-FE03-45B4-A306-17440E67833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85" name="PoljeZBesedilom 584">
          <a:extLst>
            <a:ext uri="{FF2B5EF4-FFF2-40B4-BE49-F238E27FC236}">
              <a16:creationId xmlns:a16="http://schemas.microsoft.com/office/drawing/2014/main" id="{1485CB43-E1D5-4631-A1D3-B15E85F4A4A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86" name="PoljeZBesedilom 585">
          <a:extLst>
            <a:ext uri="{FF2B5EF4-FFF2-40B4-BE49-F238E27FC236}">
              <a16:creationId xmlns:a16="http://schemas.microsoft.com/office/drawing/2014/main" id="{ED28B6F6-F03A-4BE1-B27C-D7F8124D6FD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87" name="PoljeZBesedilom 586">
          <a:extLst>
            <a:ext uri="{FF2B5EF4-FFF2-40B4-BE49-F238E27FC236}">
              <a16:creationId xmlns:a16="http://schemas.microsoft.com/office/drawing/2014/main" id="{CCD17D36-0FE0-4D85-BC45-90651232F6D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88" name="PoljeZBesedilom 587">
          <a:extLst>
            <a:ext uri="{FF2B5EF4-FFF2-40B4-BE49-F238E27FC236}">
              <a16:creationId xmlns:a16="http://schemas.microsoft.com/office/drawing/2014/main" id="{3F23BDC9-6492-47DA-A8AB-959146C4BCC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89" name="PoljeZBesedilom 588">
          <a:extLst>
            <a:ext uri="{FF2B5EF4-FFF2-40B4-BE49-F238E27FC236}">
              <a16:creationId xmlns:a16="http://schemas.microsoft.com/office/drawing/2014/main" id="{1F233CBA-85B4-47BB-AA33-0FF89C439F7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90" name="PoljeZBesedilom 589">
          <a:extLst>
            <a:ext uri="{FF2B5EF4-FFF2-40B4-BE49-F238E27FC236}">
              <a16:creationId xmlns:a16="http://schemas.microsoft.com/office/drawing/2014/main" id="{965052BA-11EB-437A-8ED9-3FA3C701F5F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91" name="PoljeZBesedilom 590">
          <a:extLst>
            <a:ext uri="{FF2B5EF4-FFF2-40B4-BE49-F238E27FC236}">
              <a16:creationId xmlns:a16="http://schemas.microsoft.com/office/drawing/2014/main" id="{B6DF1AB2-30F3-4199-994A-D8CE6281674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92" name="PoljeZBesedilom 591">
          <a:extLst>
            <a:ext uri="{FF2B5EF4-FFF2-40B4-BE49-F238E27FC236}">
              <a16:creationId xmlns:a16="http://schemas.microsoft.com/office/drawing/2014/main" id="{2F2BAAE2-5565-4F7A-9F90-40E0AAC1A4F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93" name="PoljeZBesedilom 592">
          <a:extLst>
            <a:ext uri="{FF2B5EF4-FFF2-40B4-BE49-F238E27FC236}">
              <a16:creationId xmlns:a16="http://schemas.microsoft.com/office/drawing/2014/main" id="{59F0BD14-2A4F-439A-90F8-513EA9E8BB2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94" name="PoljeZBesedilom 593">
          <a:extLst>
            <a:ext uri="{FF2B5EF4-FFF2-40B4-BE49-F238E27FC236}">
              <a16:creationId xmlns:a16="http://schemas.microsoft.com/office/drawing/2014/main" id="{784EC1AC-794E-43DD-B7C5-F8472007EF7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95" name="PoljeZBesedilom 594">
          <a:extLst>
            <a:ext uri="{FF2B5EF4-FFF2-40B4-BE49-F238E27FC236}">
              <a16:creationId xmlns:a16="http://schemas.microsoft.com/office/drawing/2014/main" id="{965EE796-D252-424A-AF5D-47B1544D900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96" name="PoljeZBesedilom 595">
          <a:extLst>
            <a:ext uri="{FF2B5EF4-FFF2-40B4-BE49-F238E27FC236}">
              <a16:creationId xmlns:a16="http://schemas.microsoft.com/office/drawing/2014/main" id="{DAF9D493-34D8-4CCB-B23D-085A5E30C52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97" name="PoljeZBesedilom 596">
          <a:extLst>
            <a:ext uri="{FF2B5EF4-FFF2-40B4-BE49-F238E27FC236}">
              <a16:creationId xmlns:a16="http://schemas.microsoft.com/office/drawing/2014/main" id="{FC11D109-AC2C-42D9-A0AA-826947A822B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98" name="PoljeZBesedilom 597">
          <a:extLst>
            <a:ext uri="{FF2B5EF4-FFF2-40B4-BE49-F238E27FC236}">
              <a16:creationId xmlns:a16="http://schemas.microsoft.com/office/drawing/2014/main" id="{2D54A15A-801B-44CD-929F-C048602CEBC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599" name="PoljeZBesedilom 598">
          <a:extLst>
            <a:ext uri="{FF2B5EF4-FFF2-40B4-BE49-F238E27FC236}">
              <a16:creationId xmlns:a16="http://schemas.microsoft.com/office/drawing/2014/main" id="{45076C06-A50C-42DF-B27E-52AE7511028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00" name="PoljeZBesedilom 599">
          <a:extLst>
            <a:ext uri="{FF2B5EF4-FFF2-40B4-BE49-F238E27FC236}">
              <a16:creationId xmlns:a16="http://schemas.microsoft.com/office/drawing/2014/main" id="{0B35037B-3A92-4E56-998F-BC825E16F50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01" name="PoljeZBesedilom 600">
          <a:extLst>
            <a:ext uri="{FF2B5EF4-FFF2-40B4-BE49-F238E27FC236}">
              <a16:creationId xmlns:a16="http://schemas.microsoft.com/office/drawing/2014/main" id="{B6597E3C-FE67-44EA-B562-33D5953F231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02" name="PoljeZBesedilom 601">
          <a:extLst>
            <a:ext uri="{FF2B5EF4-FFF2-40B4-BE49-F238E27FC236}">
              <a16:creationId xmlns:a16="http://schemas.microsoft.com/office/drawing/2014/main" id="{E6D91C14-4CE2-42E7-A6B8-1A729184396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03" name="PoljeZBesedilom 602">
          <a:extLst>
            <a:ext uri="{FF2B5EF4-FFF2-40B4-BE49-F238E27FC236}">
              <a16:creationId xmlns:a16="http://schemas.microsoft.com/office/drawing/2014/main" id="{860CC022-B7E3-4737-A431-3C390289404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04" name="PoljeZBesedilom 603">
          <a:extLst>
            <a:ext uri="{FF2B5EF4-FFF2-40B4-BE49-F238E27FC236}">
              <a16:creationId xmlns:a16="http://schemas.microsoft.com/office/drawing/2014/main" id="{B7062D6A-1E08-4C37-8B67-42BC212A4EB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05" name="PoljeZBesedilom 604">
          <a:extLst>
            <a:ext uri="{FF2B5EF4-FFF2-40B4-BE49-F238E27FC236}">
              <a16:creationId xmlns:a16="http://schemas.microsoft.com/office/drawing/2014/main" id="{3A0B3736-1C42-4759-92F5-B431676CF20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06" name="PoljeZBesedilom 605">
          <a:extLst>
            <a:ext uri="{FF2B5EF4-FFF2-40B4-BE49-F238E27FC236}">
              <a16:creationId xmlns:a16="http://schemas.microsoft.com/office/drawing/2014/main" id="{9D385C4E-8DA8-4858-94FE-C614C98F483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07" name="PoljeZBesedilom 606">
          <a:extLst>
            <a:ext uri="{FF2B5EF4-FFF2-40B4-BE49-F238E27FC236}">
              <a16:creationId xmlns:a16="http://schemas.microsoft.com/office/drawing/2014/main" id="{398D9DDB-E05B-4BED-817D-E3DDF6267E4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08" name="PoljeZBesedilom 607">
          <a:extLst>
            <a:ext uri="{FF2B5EF4-FFF2-40B4-BE49-F238E27FC236}">
              <a16:creationId xmlns:a16="http://schemas.microsoft.com/office/drawing/2014/main" id="{D9FD1C5E-213D-4F2F-A346-887C3ACFF41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09" name="PoljeZBesedilom 608">
          <a:extLst>
            <a:ext uri="{FF2B5EF4-FFF2-40B4-BE49-F238E27FC236}">
              <a16:creationId xmlns:a16="http://schemas.microsoft.com/office/drawing/2014/main" id="{148E9699-0168-461D-B7B4-69F33FDCCB0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10" name="PoljeZBesedilom 609">
          <a:extLst>
            <a:ext uri="{FF2B5EF4-FFF2-40B4-BE49-F238E27FC236}">
              <a16:creationId xmlns:a16="http://schemas.microsoft.com/office/drawing/2014/main" id="{B390B8D3-E602-4FF4-9418-FFF69F29F2B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11" name="PoljeZBesedilom 610">
          <a:extLst>
            <a:ext uri="{FF2B5EF4-FFF2-40B4-BE49-F238E27FC236}">
              <a16:creationId xmlns:a16="http://schemas.microsoft.com/office/drawing/2014/main" id="{C9E31017-2111-4812-8A34-30A314FCB30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12" name="PoljeZBesedilom 611">
          <a:extLst>
            <a:ext uri="{FF2B5EF4-FFF2-40B4-BE49-F238E27FC236}">
              <a16:creationId xmlns:a16="http://schemas.microsoft.com/office/drawing/2014/main" id="{C384965B-DD08-4610-AE92-347E8A7463C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13" name="PoljeZBesedilom 612">
          <a:extLst>
            <a:ext uri="{FF2B5EF4-FFF2-40B4-BE49-F238E27FC236}">
              <a16:creationId xmlns:a16="http://schemas.microsoft.com/office/drawing/2014/main" id="{B512FFCD-FC4F-4324-AEDD-5FFB0A07192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14" name="PoljeZBesedilom 613">
          <a:extLst>
            <a:ext uri="{FF2B5EF4-FFF2-40B4-BE49-F238E27FC236}">
              <a16:creationId xmlns:a16="http://schemas.microsoft.com/office/drawing/2014/main" id="{CB8DA941-7D86-4864-8AB7-CBAB87BBA3B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15" name="PoljeZBesedilom 614">
          <a:extLst>
            <a:ext uri="{FF2B5EF4-FFF2-40B4-BE49-F238E27FC236}">
              <a16:creationId xmlns:a16="http://schemas.microsoft.com/office/drawing/2014/main" id="{BB6167BA-7172-4312-B713-0255059B81D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16" name="PoljeZBesedilom 615">
          <a:extLst>
            <a:ext uri="{FF2B5EF4-FFF2-40B4-BE49-F238E27FC236}">
              <a16:creationId xmlns:a16="http://schemas.microsoft.com/office/drawing/2014/main" id="{DB38D0C4-69CD-4F05-BA16-5AF9B687852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17" name="PoljeZBesedilom 616">
          <a:extLst>
            <a:ext uri="{FF2B5EF4-FFF2-40B4-BE49-F238E27FC236}">
              <a16:creationId xmlns:a16="http://schemas.microsoft.com/office/drawing/2014/main" id="{69DCBDFD-9332-4D55-8C01-4082CC629A2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18" name="PoljeZBesedilom 617">
          <a:extLst>
            <a:ext uri="{FF2B5EF4-FFF2-40B4-BE49-F238E27FC236}">
              <a16:creationId xmlns:a16="http://schemas.microsoft.com/office/drawing/2014/main" id="{88DDBFAB-6082-42BC-B621-5A1811E5EC7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19" name="PoljeZBesedilom 618">
          <a:extLst>
            <a:ext uri="{FF2B5EF4-FFF2-40B4-BE49-F238E27FC236}">
              <a16:creationId xmlns:a16="http://schemas.microsoft.com/office/drawing/2014/main" id="{BED6FEE6-8808-4FF7-8E85-164AFE935C2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20" name="PoljeZBesedilom 619">
          <a:extLst>
            <a:ext uri="{FF2B5EF4-FFF2-40B4-BE49-F238E27FC236}">
              <a16:creationId xmlns:a16="http://schemas.microsoft.com/office/drawing/2014/main" id="{72F1F0C8-7BDF-41E3-83BC-FCDE371C1F7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21" name="PoljeZBesedilom 620">
          <a:extLst>
            <a:ext uri="{FF2B5EF4-FFF2-40B4-BE49-F238E27FC236}">
              <a16:creationId xmlns:a16="http://schemas.microsoft.com/office/drawing/2014/main" id="{4BDB60C7-D2C2-4377-8835-33B780F5547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22" name="PoljeZBesedilom 621">
          <a:extLst>
            <a:ext uri="{FF2B5EF4-FFF2-40B4-BE49-F238E27FC236}">
              <a16:creationId xmlns:a16="http://schemas.microsoft.com/office/drawing/2014/main" id="{47406F28-C9CB-4AA1-B8FC-49472C51D03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23" name="PoljeZBesedilom 622">
          <a:extLst>
            <a:ext uri="{FF2B5EF4-FFF2-40B4-BE49-F238E27FC236}">
              <a16:creationId xmlns:a16="http://schemas.microsoft.com/office/drawing/2014/main" id="{D241A5B8-F576-4395-B6BF-721D37F7173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24" name="PoljeZBesedilom 623">
          <a:extLst>
            <a:ext uri="{FF2B5EF4-FFF2-40B4-BE49-F238E27FC236}">
              <a16:creationId xmlns:a16="http://schemas.microsoft.com/office/drawing/2014/main" id="{34B620BE-6A94-4EE4-96DC-8CC23EDDD7D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25" name="PoljeZBesedilom 624">
          <a:extLst>
            <a:ext uri="{FF2B5EF4-FFF2-40B4-BE49-F238E27FC236}">
              <a16:creationId xmlns:a16="http://schemas.microsoft.com/office/drawing/2014/main" id="{7E7D92AC-6886-46D8-A213-1095EA02470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26" name="PoljeZBesedilom 625">
          <a:extLst>
            <a:ext uri="{FF2B5EF4-FFF2-40B4-BE49-F238E27FC236}">
              <a16:creationId xmlns:a16="http://schemas.microsoft.com/office/drawing/2014/main" id="{4583F44D-2299-4A31-87DA-2A75379BB45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27" name="PoljeZBesedilom 626">
          <a:extLst>
            <a:ext uri="{FF2B5EF4-FFF2-40B4-BE49-F238E27FC236}">
              <a16:creationId xmlns:a16="http://schemas.microsoft.com/office/drawing/2014/main" id="{B617D760-3333-4ADC-B6F2-6126D546825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28" name="PoljeZBesedilom 627">
          <a:extLst>
            <a:ext uri="{FF2B5EF4-FFF2-40B4-BE49-F238E27FC236}">
              <a16:creationId xmlns:a16="http://schemas.microsoft.com/office/drawing/2014/main" id="{896C1DF6-3C3B-4D38-879D-96BC6A3ED64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29" name="PoljeZBesedilom 628">
          <a:extLst>
            <a:ext uri="{FF2B5EF4-FFF2-40B4-BE49-F238E27FC236}">
              <a16:creationId xmlns:a16="http://schemas.microsoft.com/office/drawing/2014/main" id="{C68E63AB-6CF4-46C4-B417-933835AD642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30" name="PoljeZBesedilom 629">
          <a:extLst>
            <a:ext uri="{FF2B5EF4-FFF2-40B4-BE49-F238E27FC236}">
              <a16:creationId xmlns:a16="http://schemas.microsoft.com/office/drawing/2014/main" id="{F24E5144-72ED-45BB-A1E8-21FDC4B1F7F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31" name="PoljeZBesedilom 630">
          <a:extLst>
            <a:ext uri="{FF2B5EF4-FFF2-40B4-BE49-F238E27FC236}">
              <a16:creationId xmlns:a16="http://schemas.microsoft.com/office/drawing/2014/main" id="{2852C785-82D0-411D-A5DE-EDAEE239CCE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32" name="PoljeZBesedilom 631">
          <a:extLst>
            <a:ext uri="{FF2B5EF4-FFF2-40B4-BE49-F238E27FC236}">
              <a16:creationId xmlns:a16="http://schemas.microsoft.com/office/drawing/2014/main" id="{8102E37C-635F-4C89-8A36-903391EE320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33" name="PoljeZBesedilom 632">
          <a:extLst>
            <a:ext uri="{FF2B5EF4-FFF2-40B4-BE49-F238E27FC236}">
              <a16:creationId xmlns:a16="http://schemas.microsoft.com/office/drawing/2014/main" id="{2DEE75B2-364F-4DEA-ABFC-74B1FABBCE0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34" name="PoljeZBesedilom 633">
          <a:extLst>
            <a:ext uri="{FF2B5EF4-FFF2-40B4-BE49-F238E27FC236}">
              <a16:creationId xmlns:a16="http://schemas.microsoft.com/office/drawing/2014/main" id="{365F2C48-FE4F-4759-ABAE-7D1B7962C70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35" name="PoljeZBesedilom 634">
          <a:extLst>
            <a:ext uri="{FF2B5EF4-FFF2-40B4-BE49-F238E27FC236}">
              <a16:creationId xmlns:a16="http://schemas.microsoft.com/office/drawing/2014/main" id="{F6E2A962-6F45-42F7-B7D1-605ADFE3219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36" name="PoljeZBesedilom 635">
          <a:extLst>
            <a:ext uri="{FF2B5EF4-FFF2-40B4-BE49-F238E27FC236}">
              <a16:creationId xmlns:a16="http://schemas.microsoft.com/office/drawing/2014/main" id="{D1AEFCC5-F50E-461E-835E-1F167770FF1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37" name="PoljeZBesedilom 636">
          <a:extLst>
            <a:ext uri="{FF2B5EF4-FFF2-40B4-BE49-F238E27FC236}">
              <a16:creationId xmlns:a16="http://schemas.microsoft.com/office/drawing/2014/main" id="{1BDAFC92-9A28-44A6-BABA-F0B96F6B08D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38" name="PoljeZBesedilom 637">
          <a:extLst>
            <a:ext uri="{FF2B5EF4-FFF2-40B4-BE49-F238E27FC236}">
              <a16:creationId xmlns:a16="http://schemas.microsoft.com/office/drawing/2014/main" id="{EEE27364-2F83-4379-B2F6-B5403B27632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39" name="PoljeZBesedilom 638">
          <a:extLst>
            <a:ext uri="{FF2B5EF4-FFF2-40B4-BE49-F238E27FC236}">
              <a16:creationId xmlns:a16="http://schemas.microsoft.com/office/drawing/2014/main" id="{27ED9ED8-3832-41CD-9F89-6D1847357ED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40" name="PoljeZBesedilom 639">
          <a:extLst>
            <a:ext uri="{FF2B5EF4-FFF2-40B4-BE49-F238E27FC236}">
              <a16:creationId xmlns:a16="http://schemas.microsoft.com/office/drawing/2014/main" id="{CC101856-5CE0-4966-9E7D-CC8F483749D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41" name="PoljeZBesedilom 640">
          <a:extLst>
            <a:ext uri="{FF2B5EF4-FFF2-40B4-BE49-F238E27FC236}">
              <a16:creationId xmlns:a16="http://schemas.microsoft.com/office/drawing/2014/main" id="{C03F0625-8EDC-4949-8EC0-B3599F13538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42" name="PoljeZBesedilom 641">
          <a:extLst>
            <a:ext uri="{FF2B5EF4-FFF2-40B4-BE49-F238E27FC236}">
              <a16:creationId xmlns:a16="http://schemas.microsoft.com/office/drawing/2014/main" id="{0E42EE16-4C0E-48BC-AD40-EC903D2CD27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43" name="PoljeZBesedilom 642">
          <a:extLst>
            <a:ext uri="{FF2B5EF4-FFF2-40B4-BE49-F238E27FC236}">
              <a16:creationId xmlns:a16="http://schemas.microsoft.com/office/drawing/2014/main" id="{0A0003A7-278A-4A27-B4C2-1DF238FA891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44" name="PoljeZBesedilom 643">
          <a:extLst>
            <a:ext uri="{FF2B5EF4-FFF2-40B4-BE49-F238E27FC236}">
              <a16:creationId xmlns:a16="http://schemas.microsoft.com/office/drawing/2014/main" id="{615AA663-ED04-4520-A58B-E56905C4167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45" name="PoljeZBesedilom 644">
          <a:extLst>
            <a:ext uri="{FF2B5EF4-FFF2-40B4-BE49-F238E27FC236}">
              <a16:creationId xmlns:a16="http://schemas.microsoft.com/office/drawing/2014/main" id="{60805837-70D6-4E2D-8EFE-A883E63798C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46" name="PoljeZBesedilom 645">
          <a:extLst>
            <a:ext uri="{FF2B5EF4-FFF2-40B4-BE49-F238E27FC236}">
              <a16:creationId xmlns:a16="http://schemas.microsoft.com/office/drawing/2014/main" id="{E63D0323-0242-4D1C-BBFC-4A4A92CD9D3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47" name="PoljeZBesedilom 646">
          <a:extLst>
            <a:ext uri="{FF2B5EF4-FFF2-40B4-BE49-F238E27FC236}">
              <a16:creationId xmlns:a16="http://schemas.microsoft.com/office/drawing/2014/main" id="{2B8C9938-5D21-43EF-A86F-4E4EFA34325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48" name="PoljeZBesedilom 647">
          <a:extLst>
            <a:ext uri="{FF2B5EF4-FFF2-40B4-BE49-F238E27FC236}">
              <a16:creationId xmlns:a16="http://schemas.microsoft.com/office/drawing/2014/main" id="{CF72A861-A113-4382-AC7D-45547CA4B62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49" name="PoljeZBesedilom 648">
          <a:extLst>
            <a:ext uri="{FF2B5EF4-FFF2-40B4-BE49-F238E27FC236}">
              <a16:creationId xmlns:a16="http://schemas.microsoft.com/office/drawing/2014/main" id="{B44FB545-AA7E-4708-830A-04828B89553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50" name="PoljeZBesedilom 649">
          <a:extLst>
            <a:ext uri="{FF2B5EF4-FFF2-40B4-BE49-F238E27FC236}">
              <a16:creationId xmlns:a16="http://schemas.microsoft.com/office/drawing/2014/main" id="{0BBBB2B1-A9E7-4968-A31C-B1AB97A06B6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51" name="PoljeZBesedilom 650">
          <a:extLst>
            <a:ext uri="{FF2B5EF4-FFF2-40B4-BE49-F238E27FC236}">
              <a16:creationId xmlns:a16="http://schemas.microsoft.com/office/drawing/2014/main" id="{A951018B-BC14-4E42-ACB9-733DB7CD807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52" name="PoljeZBesedilom 651">
          <a:extLst>
            <a:ext uri="{FF2B5EF4-FFF2-40B4-BE49-F238E27FC236}">
              <a16:creationId xmlns:a16="http://schemas.microsoft.com/office/drawing/2014/main" id="{BF398DBD-4670-4108-B4AF-18AD6BC95BB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53" name="PoljeZBesedilom 652">
          <a:extLst>
            <a:ext uri="{FF2B5EF4-FFF2-40B4-BE49-F238E27FC236}">
              <a16:creationId xmlns:a16="http://schemas.microsoft.com/office/drawing/2014/main" id="{6F740764-32B0-453E-9246-0192F577A13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54" name="PoljeZBesedilom 653">
          <a:extLst>
            <a:ext uri="{FF2B5EF4-FFF2-40B4-BE49-F238E27FC236}">
              <a16:creationId xmlns:a16="http://schemas.microsoft.com/office/drawing/2014/main" id="{891E82A6-288B-4BD2-A80B-00E9C36E818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55" name="PoljeZBesedilom 654">
          <a:extLst>
            <a:ext uri="{FF2B5EF4-FFF2-40B4-BE49-F238E27FC236}">
              <a16:creationId xmlns:a16="http://schemas.microsoft.com/office/drawing/2014/main" id="{4E02E915-1218-4E00-97E5-96E353C9BB6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56" name="PoljeZBesedilom 655">
          <a:extLst>
            <a:ext uri="{FF2B5EF4-FFF2-40B4-BE49-F238E27FC236}">
              <a16:creationId xmlns:a16="http://schemas.microsoft.com/office/drawing/2014/main" id="{89B2BF61-720A-4E84-BB50-DF1FC495B13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57" name="PoljeZBesedilom 656">
          <a:extLst>
            <a:ext uri="{FF2B5EF4-FFF2-40B4-BE49-F238E27FC236}">
              <a16:creationId xmlns:a16="http://schemas.microsoft.com/office/drawing/2014/main" id="{42E5A11A-F0DE-4A18-A454-FD865043D5E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58" name="PoljeZBesedilom 657">
          <a:extLst>
            <a:ext uri="{FF2B5EF4-FFF2-40B4-BE49-F238E27FC236}">
              <a16:creationId xmlns:a16="http://schemas.microsoft.com/office/drawing/2014/main" id="{6C7CFD91-132B-46CA-A531-6B9F6E20384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59" name="PoljeZBesedilom 658">
          <a:extLst>
            <a:ext uri="{FF2B5EF4-FFF2-40B4-BE49-F238E27FC236}">
              <a16:creationId xmlns:a16="http://schemas.microsoft.com/office/drawing/2014/main" id="{7828CAAD-318D-4B58-952D-DC416D64A21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60" name="PoljeZBesedilom 659">
          <a:extLst>
            <a:ext uri="{FF2B5EF4-FFF2-40B4-BE49-F238E27FC236}">
              <a16:creationId xmlns:a16="http://schemas.microsoft.com/office/drawing/2014/main" id="{9BD796A8-1195-4B98-9253-806AD7F9340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61" name="PoljeZBesedilom 660">
          <a:extLst>
            <a:ext uri="{FF2B5EF4-FFF2-40B4-BE49-F238E27FC236}">
              <a16:creationId xmlns:a16="http://schemas.microsoft.com/office/drawing/2014/main" id="{4DC82E2E-80C4-4581-933F-485F282D7B9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62" name="PoljeZBesedilom 661">
          <a:extLst>
            <a:ext uri="{FF2B5EF4-FFF2-40B4-BE49-F238E27FC236}">
              <a16:creationId xmlns:a16="http://schemas.microsoft.com/office/drawing/2014/main" id="{A687AB8B-1CA5-4C5F-87DD-06966EABBD0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63" name="PoljeZBesedilom 662">
          <a:extLst>
            <a:ext uri="{FF2B5EF4-FFF2-40B4-BE49-F238E27FC236}">
              <a16:creationId xmlns:a16="http://schemas.microsoft.com/office/drawing/2014/main" id="{AC5128AD-2446-48C4-8304-DDB6663D3CA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64" name="PoljeZBesedilom 663">
          <a:extLst>
            <a:ext uri="{FF2B5EF4-FFF2-40B4-BE49-F238E27FC236}">
              <a16:creationId xmlns:a16="http://schemas.microsoft.com/office/drawing/2014/main" id="{82F4D551-C233-4A53-9D72-D470D9866FE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65" name="PoljeZBesedilom 664">
          <a:extLst>
            <a:ext uri="{FF2B5EF4-FFF2-40B4-BE49-F238E27FC236}">
              <a16:creationId xmlns:a16="http://schemas.microsoft.com/office/drawing/2014/main" id="{4460124F-3D76-42BC-ABF6-ACADE7A5847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66" name="PoljeZBesedilom 665">
          <a:extLst>
            <a:ext uri="{FF2B5EF4-FFF2-40B4-BE49-F238E27FC236}">
              <a16:creationId xmlns:a16="http://schemas.microsoft.com/office/drawing/2014/main" id="{F93505D9-1C53-4791-A9E1-548DB079BBF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67" name="PoljeZBesedilom 666">
          <a:extLst>
            <a:ext uri="{FF2B5EF4-FFF2-40B4-BE49-F238E27FC236}">
              <a16:creationId xmlns:a16="http://schemas.microsoft.com/office/drawing/2014/main" id="{D0E5C5A4-5DEF-450A-A158-94D849F148D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68" name="PoljeZBesedilom 667">
          <a:extLst>
            <a:ext uri="{FF2B5EF4-FFF2-40B4-BE49-F238E27FC236}">
              <a16:creationId xmlns:a16="http://schemas.microsoft.com/office/drawing/2014/main" id="{2F22E810-DC37-44FA-BC05-8991031BB25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69" name="PoljeZBesedilom 668">
          <a:extLst>
            <a:ext uri="{FF2B5EF4-FFF2-40B4-BE49-F238E27FC236}">
              <a16:creationId xmlns:a16="http://schemas.microsoft.com/office/drawing/2014/main" id="{2FBCED0D-391A-4E6F-80F2-516A2234595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70" name="PoljeZBesedilom 669">
          <a:extLst>
            <a:ext uri="{FF2B5EF4-FFF2-40B4-BE49-F238E27FC236}">
              <a16:creationId xmlns:a16="http://schemas.microsoft.com/office/drawing/2014/main" id="{00288336-47C2-4AA5-A52A-5EFC7E9770D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71" name="PoljeZBesedilom 670">
          <a:extLst>
            <a:ext uri="{FF2B5EF4-FFF2-40B4-BE49-F238E27FC236}">
              <a16:creationId xmlns:a16="http://schemas.microsoft.com/office/drawing/2014/main" id="{65AE94F0-A0E7-49DF-BBED-7456FE93DB4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72" name="PoljeZBesedilom 671">
          <a:extLst>
            <a:ext uri="{FF2B5EF4-FFF2-40B4-BE49-F238E27FC236}">
              <a16:creationId xmlns:a16="http://schemas.microsoft.com/office/drawing/2014/main" id="{D1C0A7BE-6253-4503-B57C-E3908BFA7D2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73" name="PoljeZBesedilom 672">
          <a:extLst>
            <a:ext uri="{FF2B5EF4-FFF2-40B4-BE49-F238E27FC236}">
              <a16:creationId xmlns:a16="http://schemas.microsoft.com/office/drawing/2014/main" id="{76E619CF-0663-4E6D-BFC6-A4F864D5518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74" name="PoljeZBesedilom 673">
          <a:extLst>
            <a:ext uri="{FF2B5EF4-FFF2-40B4-BE49-F238E27FC236}">
              <a16:creationId xmlns:a16="http://schemas.microsoft.com/office/drawing/2014/main" id="{672EC869-7384-4B7D-AA3C-F4A77D2175A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75" name="PoljeZBesedilom 674">
          <a:extLst>
            <a:ext uri="{FF2B5EF4-FFF2-40B4-BE49-F238E27FC236}">
              <a16:creationId xmlns:a16="http://schemas.microsoft.com/office/drawing/2014/main" id="{3CB63460-D739-4291-89B7-CB08879B75C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76" name="PoljeZBesedilom 675">
          <a:extLst>
            <a:ext uri="{FF2B5EF4-FFF2-40B4-BE49-F238E27FC236}">
              <a16:creationId xmlns:a16="http://schemas.microsoft.com/office/drawing/2014/main" id="{543C913C-8AD9-4F3A-AA35-6EE137B6FD3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77" name="PoljeZBesedilom 676">
          <a:extLst>
            <a:ext uri="{FF2B5EF4-FFF2-40B4-BE49-F238E27FC236}">
              <a16:creationId xmlns:a16="http://schemas.microsoft.com/office/drawing/2014/main" id="{47995FE0-4029-443E-93D4-DCC21F95DCA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78" name="PoljeZBesedilom 677">
          <a:extLst>
            <a:ext uri="{FF2B5EF4-FFF2-40B4-BE49-F238E27FC236}">
              <a16:creationId xmlns:a16="http://schemas.microsoft.com/office/drawing/2014/main" id="{64354622-18F6-4D20-B0F7-E7B94588445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79" name="PoljeZBesedilom 678">
          <a:extLst>
            <a:ext uri="{FF2B5EF4-FFF2-40B4-BE49-F238E27FC236}">
              <a16:creationId xmlns:a16="http://schemas.microsoft.com/office/drawing/2014/main" id="{EC96BD8D-94B0-4A3D-AFF6-7DEF754757D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80" name="PoljeZBesedilom 679">
          <a:extLst>
            <a:ext uri="{FF2B5EF4-FFF2-40B4-BE49-F238E27FC236}">
              <a16:creationId xmlns:a16="http://schemas.microsoft.com/office/drawing/2014/main" id="{7FD31043-3737-48E9-83F2-C89DD743FB7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81" name="PoljeZBesedilom 680">
          <a:extLst>
            <a:ext uri="{FF2B5EF4-FFF2-40B4-BE49-F238E27FC236}">
              <a16:creationId xmlns:a16="http://schemas.microsoft.com/office/drawing/2014/main" id="{87F4E8BF-4A0C-4700-82BA-39961A5059C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82" name="PoljeZBesedilom 681">
          <a:extLst>
            <a:ext uri="{FF2B5EF4-FFF2-40B4-BE49-F238E27FC236}">
              <a16:creationId xmlns:a16="http://schemas.microsoft.com/office/drawing/2014/main" id="{08010C6D-4E98-4C8C-B19F-6094D186D1F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83" name="PoljeZBesedilom 682">
          <a:extLst>
            <a:ext uri="{FF2B5EF4-FFF2-40B4-BE49-F238E27FC236}">
              <a16:creationId xmlns:a16="http://schemas.microsoft.com/office/drawing/2014/main" id="{DE11095C-AEBC-48EB-B5F1-B2706A4F1C6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84" name="PoljeZBesedilom 683">
          <a:extLst>
            <a:ext uri="{FF2B5EF4-FFF2-40B4-BE49-F238E27FC236}">
              <a16:creationId xmlns:a16="http://schemas.microsoft.com/office/drawing/2014/main" id="{C0AF426E-38D0-47F0-AA50-93E95F16DE9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85" name="PoljeZBesedilom 684">
          <a:extLst>
            <a:ext uri="{FF2B5EF4-FFF2-40B4-BE49-F238E27FC236}">
              <a16:creationId xmlns:a16="http://schemas.microsoft.com/office/drawing/2014/main" id="{8AC1AF3C-84A9-4CFA-8D51-25EE92FAA02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86" name="PoljeZBesedilom 685">
          <a:extLst>
            <a:ext uri="{FF2B5EF4-FFF2-40B4-BE49-F238E27FC236}">
              <a16:creationId xmlns:a16="http://schemas.microsoft.com/office/drawing/2014/main" id="{D19CD9ED-FD8A-46AB-8119-2D036CBA59D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87" name="PoljeZBesedilom 686">
          <a:extLst>
            <a:ext uri="{FF2B5EF4-FFF2-40B4-BE49-F238E27FC236}">
              <a16:creationId xmlns:a16="http://schemas.microsoft.com/office/drawing/2014/main" id="{ABA5F82F-C380-4127-8066-29CBC806CC0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88" name="PoljeZBesedilom 687">
          <a:extLst>
            <a:ext uri="{FF2B5EF4-FFF2-40B4-BE49-F238E27FC236}">
              <a16:creationId xmlns:a16="http://schemas.microsoft.com/office/drawing/2014/main" id="{76D3E50F-0B6E-419A-94EF-339E9F933AF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89" name="PoljeZBesedilom 688">
          <a:extLst>
            <a:ext uri="{FF2B5EF4-FFF2-40B4-BE49-F238E27FC236}">
              <a16:creationId xmlns:a16="http://schemas.microsoft.com/office/drawing/2014/main" id="{CF88D006-1B30-4E23-8A9F-1D107B98DED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90" name="PoljeZBesedilom 689">
          <a:extLst>
            <a:ext uri="{FF2B5EF4-FFF2-40B4-BE49-F238E27FC236}">
              <a16:creationId xmlns:a16="http://schemas.microsoft.com/office/drawing/2014/main" id="{B5D7AD05-DA9D-442A-9969-4120AB99B6D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91" name="PoljeZBesedilom 690">
          <a:extLst>
            <a:ext uri="{FF2B5EF4-FFF2-40B4-BE49-F238E27FC236}">
              <a16:creationId xmlns:a16="http://schemas.microsoft.com/office/drawing/2014/main" id="{3DD20917-3949-4FF1-9C04-A04CB92033D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92" name="PoljeZBesedilom 691">
          <a:extLst>
            <a:ext uri="{FF2B5EF4-FFF2-40B4-BE49-F238E27FC236}">
              <a16:creationId xmlns:a16="http://schemas.microsoft.com/office/drawing/2014/main" id="{5120DC97-3081-45B7-8044-8A0B8C9BFE5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93" name="PoljeZBesedilom 692">
          <a:extLst>
            <a:ext uri="{FF2B5EF4-FFF2-40B4-BE49-F238E27FC236}">
              <a16:creationId xmlns:a16="http://schemas.microsoft.com/office/drawing/2014/main" id="{48C5B804-D244-40F9-A815-558AC2C35EC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94" name="PoljeZBesedilom 693">
          <a:extLst>
            <a:ext uri="{FF2B5EF4-FFF2-40B4-BE49-F238E27FC236}">
              <a16:creationId xmlns:a16="http://schemas.microsoft.com/office/drawing/2014/main" id="{FA35CE8E-645C-47F4-80A8-C8D12CAAEBE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95" name="PoljeZBesedilom 694">
          <a:extLst>
            <a:ext uri="{FF2B5EF4-FFF2-40B4-BE49-F238E27FC236}">
              <a16:creationId xmlns:a16="http://schemas.microsoft.com/office/drawing/2014/main" id="{E72ADBCE-5E7F-4586-8398-EB6F807EDE9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96" name="PoljeZBesedilom 695">
          <a:extLst>
            <a:ext uri="{FF2B5EF4-FFF2-40B4-BE49-F238E27FC236}">
              <a16:creationId xmlns:a16="http://schemas.microsoft.com/office/drawing/2014/main" id="{1C8A8AD3-6439-41EC-B204-EC3D462C9AC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97" name="PoljeZBesedilom 696">
          <a:extLst>
            <a:ext uri="{FF2B5EF4-FFF2-40B4-BE49-F238E27FC236}">
              <a16:creationId xmlns:a16="http://schemas.microsoft.com/office/drawing/2014/main" id="{C865172E-58C2-4677-B80C-4BDBB27B460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98" name="PoljeZBesedilom 697">
          <a:extLst>
            <a:ext uri="{FF2B5EF4-FFF2-40B4-BE49-F238E27FC236}">
              <a16:creationId xmlns:a16="http://schemas.microsoft.com/office/drawing/2014/main" id="{FE329EBA-8835-4D6D-94DD-267899148A8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699" name="PoljeZBesedilom 698">
          <a:extLst>
            <a:ext uri="{FF2B5EF4-FFF2-40B4-BE49-F238E27FC236}">
              <a16:creationId xmlns:a16="http://schemas.microsoft.com/office/drawing/2014/main" id="{967730E4-24CA-4A57-ADD6-3825CD7EAF6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00" name="PoljeZBesedilom 699">
          <a:extLst>
            <a:ext uri="{FF2B5EF4-FFF2-40B4-BE49-F238E27FC236}">
              <a16:creationId xmlns:a16="http://schemas.microsoft.com/office/drawing/2014/main" id="{0D13B76C-7BE0-4B54-AE80-4359D74C940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01" name="PoljeZBesedilom 700">
          <a:extLst>
            <a:ext uri="{FF2B5EF4-FFF2-40B4-BE49-F238E27FC236}">
              <a16:creationId xmlns:a16="http://schemas.microsoft.com/office/drawing/2014/main" id="{ED98B049-C097-4ECC-A6FD-6A0FCB44BDC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02" name="PoljeZBesedilom 701">
          <a:extLst>
            <a:ext uri="{FF2B5EF4-FFF2-40B4-BE49-F238E27FC236}">
              <a16:creationId xmlns:a16="http://schemas.microsoft.com/office/drawing/2014/main" id="{D8F464AB-A4CB-44EB-999E-91D661027E8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03" name="PoljeZBesedilom 702">
          <a:extLst>
            <a:ext uri="{FF2B5EF4-FFF2-40B4-BE49-F238E27FC236}">
              <a16:creationId xmlns:a16="http://schemas.microsoft.com/office/drawing/2014/main" id="{AAACAF44-49CE-4263-A2C3-7D148228876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04" name="PoljeZBesedilom 703">
          <a:extLst>
            <a:ext uri="{FF2B5EF4-FFF2-40B4-BE49-F238E27FC236}">
              <a16:creationId xmlns:a16="http://schemas.microsoft.com/office/drawing/2014/main" id="{B5879367-4662-4FE1-BDA8-082AEA8B8DE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05" name="PoljeZBesedilom 704">
          <a:extLst>
            <a:ext uri="{FF2B5EF4-FFF2-40B4-BE49-F238E27FC236}">
              <a16:creationId xmlns:a16="http://schemas.microsoft.com/office/drawing/2014/main" id="{548ACBF7-099A-4B6B-8E9C-AD25A54F8E6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06" name="PoljeZBesedilom 705">
          <a:extLst>
            <a:ext uri="{FF2B5EF4-FFF2-40B4-BE49-F238E27FC236}">
              <a16:creationId xmlns:a16="http://schemas.microsoft.com/office/drawing/2014/main" id="{3774E86F-E6EC-40FA-A710-79A41BD1EE0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07" name="PoljeZBesedilom 706">
          <a:extLst>
            <a:ext uri="{FF2B5EF4-FFF2-40B4-BE49-F238E27FC236}">
              <a16:creationId xmlns:a16="http://schemas.microsoft.com/office/drawing/2014/main" id="{A7903F42-30BA-4DCE-B18C-BF2D59E51B7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08" name="PoljeZBesedilom 707">
          <a:extLst>
            <a:ext uri="{FF2B5EF4-FFF2-40B4-BE49-F238E27FC236}">
              <a16:creationId xmlns:a16="http://schemas.microsoft.com/office/drawing/2014/main" id="{2CCA15A8-D282-48FE-957D-981CDBAEF7B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09" name="PoljeZBesedilom 708">
          <a:extLst>
            <a:ext uri="{FF2B5EF4-FFF2-40B4-BE49-F238E27FC236}">
              <a16:creationId xmlns:a16="http://schemas.microsoft.com/office/drawing/2014/main" id="{88D95E1D-C345-41BE-AB7F-D21C34CDBE4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10" name="PoljeZBesedilom 709">
          <a:extLst>
            <a:ext uri="{FF2B5EF4-FFF2-40B4-BE49-F238E27FC236}">
              <a16:creationId xmlns:a16="http://schemas.microsoft.com/office/drawing/2014/main" id="{E6DB9FAA-60C4-424E-AE76-71818623DB0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11" name="PoljeZBesedilom 710">
          <a:extLst>
            <a:ext uri="{FF2B5EF4-FFF2-40B4-BE49-F238E27FC236}">
              <a16:creationId xmlns:a16="http://schemas.microsoft.com/office/drawing/2014/main" id="{9A12E090-9088-4D44-BE8F-A7F79BCFC92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12" name="PoljeZBesedilom 711">
          <a:extLst>
            <a:ext uri="{FF2B5EF4-FFF2-40B4-BE49-F238E27FC236}">
              <a16:creationId xmlns:a16="http://schemas.microsoft.com/office/drawing/2014/main" id="{7405616E-AAE9-42E8-83B7-E738AE589C5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13" name="PoljeZBesedilom 712">
          <a:extLst>
            <a:ext uri="{FF2B5EF4-FFF2-40B4-BE49-F238E27FC236}">
              <a16:creationId xmlns:a16="http://schemas.microsoft.com/office/drawing/2014/main" id="{CE271D85-9522-4D46-92D8-C9CF2FDAD94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14" name="PoljeZBesedilom 713">
          <a:extLst>
            <a:ext uri="{FF2B5EF4-FFF2-40B4-BE49-F238E27FC236}">
              <a16:creationId xmlns:a16="http://schemas.microsoft.com/office/drawing/2014/main" id="{DA424914-7EDA-48CF-A545-0DF0C16333A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15" name="PoljeZBesedilom 714">
          <a:extLst>
            <a:ext uri="{FF2B5EF4-FFF2-40B4-BE49-F238E27FC236}">
              <a16:creationId xmlns:a16="http://schemas.microsoft.com/office/drawing/2014/main" id="{DB2CA2C6-A366-43AE-9EF8-DFDD9A08581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16" name="PoljeZBesedilom 715">
          <a:extLst>
            <a:ext uri="{FF2B5EF4-FFF2-40B4-BE49-F238E27FC236}">
              <a16:creationId xmlns:a16="http://schemas.microsoft.com/office/drawing/2014/main" id="{23E86A07-4E2E-4A09-B577-D03B7A3C630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17" name="PoljeZBesedilom 716">
          <a:extLst>
            <a:ext uri="{FF2B5EF4-FFF2-40B4-BE49-F238E27FC236}">
              <a16:creationId xmlns:a16="http://schemas.microsoft.com/office/drawing/2014/main" id="{BA138496-8A87-47EC-8AB2-73AE4383EAA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18" name="PoljeZBesedilom 717">
          <a:extLst>
            <a:ext uri="{FF2B5EF4-FFF2-40B4-BE49-F238E27FC236}">
              <a16:creationId xmlns:a16="http://schemas.microsoft.com/office/drawing/2014/main" id="{BC252AEB-DF7B-418C-BFAC-5145E5DCA13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19" name="PoljeZBesedilom 718">
          <a:extLst>
            <a:ext uri="{FF2B5EF4-FFF2-40B4-BE49-F238E27FC236}">
              <a16:creationId xmlns:a16="http://schemas.microsoft.com/office/drawing/2014/main" id="{D06C2C5F-9EEC-4EAC-938E-F69D5A4743F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20" name="PoljeZBesedilom 719">
          <a:extLst>
            <a:ext uri="{FF2B5EF4-FFF2-40B4-BE49-F238E27FC236}">
              <a16:creationId xmlns:a16="http://schemas.microsoft.com/office/drawing/2014/main" id="{8348C3B0-BCF6-48D2-BDFE-B3B6325247D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21" name="PoljeZBesedilom 720">
          <a:extLst>
            <a:ext uri="{FF2B5EF4-FFF2-40B4-BE49-F238E27FC236}">
              <a16:creationId xmlns:a16="http://schemas.microsoft.com/office/drawing/2014/main" id="{2DCB17AF-779F-4A41-BA9A-826E13B79F3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22" name="PoljeZBesedilom 721">
          <a:extLst>
            <a:ext uri="{FF2B5EF4-FFF2-40B4-BE49-F238E27FC236}">
              <a16:creationId xmlns:a16="http://schemas.microsoft.com/office/drawing/2014/main" id="{1FAE31F6-B3EE-4A44-95B7-B9D5B8B397D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23" name="PoljeZBesedilom 722">
          <a:extLst>
            <a:ext uri="{FF2B5EF4-FFF2-40B4-BE49-F238E27FC236}">
              <a16:creationId xmlns:a16="http://schemas.microsoft.com/office/drawing/2014/main" id="{BACAED30-EDA2-4B7A-B55A-85B21B6D772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24" name="PoljeZBesedilom 723">
          <a:extLst>
            <a:ext uri="{FF2B5EF4-FFF2-40B4-BE49-F238E27FC236}">
              <a16:creationId xmlns:a16="http://schemas.microsoft.com/office/drawing/2014/main" id="{C05583D0-55AB-4526-8096-6B2A26B1C08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25" name="PoljeZBesedilom 724">
          <a:extLst>
            <a:ext uri="{FF2B5EF4-FFF2-40B4-BE49-F238E27FC236}">
              <a16:creationId xmlns:a16="http://schemas.microsoft.com/office/drawing/2014/main" id="{968B7FD5-F572-4458-8597-07BC1F1AC9F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26" name="PoljeZBesedilom 725">
          <a:extLst>
            <a:ext uri="{FF2B5EF4-FFF2-40B4-BE49-F238E27FC236}">
              <a16:creationId xmlns:a16="http://schemas.microsoft.com/office/drawing/2014/main" id="{D2BC143E-F0FF-4CE8-A198-FA961C97D38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27" name="PoljeZBesedilom 726">
          <a:extLst>
            <a:ext uri="{FF2B5EF4-FFF2-40B4-BE49-F238E27FC236}">
              <a16:creationId xmlns:a16="http://schemas.microsoft.com/office/drawing/2014/main" id="{8BE6A69F-DE7C-49F7-984C-15A406D5F4F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28" name="PoljeZBesedilom 727">
          <a:extLst>
            <a:ext uri="{FF2B5EF4-FFF2-40B4-BE49-F238E27FC236}">
              <a16:creationId xmlns:a16="http://schemas.microsoft.com/office/drawing/2014/main" id="{5ED5F40C-3930-4687-90E0-5721448A804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29" name="PoljeZBesedilom 728">
          <a:extLst>
            <a:ext uri="{FF2B5EF4-FFF2-40B4-BE49-F238E27FC236}">
              <a16:creationId xmlns:a16="http://schemas.microsoft.com/office/drawing/2014/main" id="{1FADD528-408F-4DAE-8835-DD37EF5F91F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30" name="PoljeZBesedilom 729">
          <a:extLst>
            <a:ext uri="{FF2B5EF4-FFF2-40B4-BE49-F238E27FC236}">
              <a16:creationId xmlns:a16="http://schemas.microsoft.com/office/drawing/2014/main" id="{CA8D0E1E-9EB4-4C19-98A0-91FA08C61AA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31" name="PoljeZBesedilom 730">
          <a:extLst>
            <a:ext uri="{FF2B5EF4-FFF2-40B4-BE49-F238E27FC236}">
              <a16:creationId xmlns:a16="http://schemas.microsoft.com/office/drawing/2014/main" id="{9AF1EAE0-E25D-43D1-AF82-45E68B00897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32" name="PoljeZBesedilom 731">
          <a:extLst>
            <a:ext uri="{FF2B5EF4-FFF2-40B4-BE49-F238E27FC236}">
              <a16:creationId xmlns:a16="http://schemas.microsoft.com/office/drawing/2014/main" id="{85823EDC-B78B-4115-931C-91C484AA8AD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33" name="PoljeZBesedilom 732">
          <a:extLst>
            <a:ext uri="{FF2B5EF4-FFF2-40B4-BE49-F238E27FC236}">
              <a16:creationId xmlns:a16="http://schemas.microsoft.com/office/drawing/2014/main" id="{9838C92B-EA8E-4D18-8BB3-FDB4DBE9EF8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34" name="PoljeZBesedilom 733">
          <a:extLst>
            <a:ext uri="{FF2B5EF4-FFF2-40B4-BE49-F238E27FC236}">
              <a16:creationId xmlns:a16="http://schemas.microsoft.com/office/drawing/2014/main" id="{9E8235F8-A3F6-4760-81F2-09EAA65DBCA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35" name="PoljeZBesedilom 734">
          <a:extLst>
            <a:ext uri="{FF2B5EF4-FFF2-40B4-BE49-F238E27FC236}">
              <a16:creationId xmlns:a16="http://schemas.microsoft.com/office/drawing/2014/main" id="{9F2B2780-DB2E-4519-90E6-3FF97362251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36" name="PoljeZBesedilom 735">
          <a:extLst>
            <a:ext uri="{FF2B5EF4-FFF2-40B4-BE49-F238E27FC236}">
              <a16:creationId xmlns:a16="http://schemas.microsoft.com/office/drawing/2014/main" id="{6F4CF5B1-6741-47F5-BF70-288AAC2B8FE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37" name="PoljeZBesedilom 736">
          <a:extLst>
            <a:ext uri="{FF2B5EF4-FFF2-40B4-BE49-F238E27FC236}">
              <a16:creationId xmlns:a16="http://schemas.microsoft.com/office/drawing/2014/main" id="{65460136-C7A2-4E49-926E-67D6A966C90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38" name="PoljeZBesedilom 737">
          <a:extLst>
            <a:ext uri="{FF2B5EF4-FFF2-40B4-BE49-F238E27FC236}">
              <a16:creationId xmlns:a16="http://schemas.microsoft.com/office/drawing/2014/main" id="{06113A1F-FB70-4965-9112-A94FB46615F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39" name="PoljeZBesedilom 738">
          <a:extLst>
            <a:ext uri="{FF2B5EF4-FFF2-40B4-BE49-F238E27FC236}">
              <a16:creationId xmlns:a16="http://schemas.microsoft.com/office/drawing/2014/main" id="{F1498B6A-76B8-49FD-9153-65CA9EC300E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40" name="PoljeZBesedilom 739">
          <a:extLst>
            <a:ext uri="{FF2B5EF4-FFF2-40B4-BE49-F238E27FC236}">
              <a16:creationId xmlns:a16="http://schemas.microsoft.com/office/drawing/2014/main" id="{BD8551CB-F734-491B-BC02-4F12BFB5890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41" name="PoljeZBesedilom 740">
          <a:extLst>
            <a:ext uri="{FF2B5EF4-FFF2-40B4-BE49-F238E27FC236}">
              <a16:creationId xmlns:a16="http://schemas.microsoft.com/office/drawing/2014/main" id="{49A3F6D6-5D3C-4AF8-9A18-8CC652A54CB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42" name="PoljeZBesedilom 741">
          <a:extLst>
            <a:ext uri="{FF2B5EF4-FFF2-40B4-BE49-F238E27FC236}">
              <a16:creationId xmlns:a16="http://schemas.microsoft.com/office/drawing/2014/main" id="{8223D45E-9B2F-4792-AD74-63CCCA6BBDF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43" name="PoljeZBesedilom 742">
          <a:extLst>
            <a:ext uri="{FF2B5EF4-FFF2-40B4-BE49-F238E27FC236}">
              <a16:creationId xmlns:a16="http://schemas.microsoft.com/office/drawing/2014/main" id="{434C377B-475C-4DC3-AEDD-B099BD7887D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44" name="PoljeZBesedilom 743">
          <a:extLst>
            <a:ext uri="{FF2B5EF4-FFF2-40B4-BE49-F238E27FC236}">
              <a16:creationId xmlns:a16="http://schemas.microsoft.com/office/drawing/2014/main" id="{023717F6-C039-4E83-A495-4F096CD7CBE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45" name="PoljeZBesedilom 744">
          <a:extLst>
            <a:ext uri="{FF2B5EF4-FFF2-40B4-BE49-F238E27FC236}">
              <a16:creationId xmlns:a16="http://schemas.microsoft.com/office/drawing/2014/main" id="{0ED960C4-C5EB-4B31-8F86-7211ED1CA79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46" name="PoljeZBesedilom 745">
          <a:extLst>
            <a:ext uri="{FF2B5EF4-FFF2-40B4-BE49-F238E27FC236}">
              <a16:creationId xmlns:a16="http://schemas.microsoft.com/office/drawing/2014/main" id="{415258BA-8152-43B6-96A1-2FEBAD3E276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47" name="PoljeZBesedilom 746">
          <a:extLst>
            <a:ext uri="{FF2B5EF4-FFF2-40B4-BE49-F238E27FC236}">
              <a16:creationId xmlns:a16="http://schemas.microsoft.com/office/drawing/2014/main" id="{2C9F561D-7276-4E7E-8976-D0F1EA3FC1C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48" name="PoljeZBesedilom 747">
          <a:extLst>
            <a:ext uri="{FF2B5EF4-FFF2-40B4-BE49-F238E27FC236}">
              <a16:creationId xmlns:a16="http://schemas.microsoft.com/office/drawing/2014/main" id="{8D1CCE25-57B6-4F1C-8844-B3CC647C1EC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49" name="PoljeZBesedilom 748">
          <a:extLst>
            <a:ext uri="{FF2B5EF4-FFF2-40B4-BE49-F238E27FC236}">
              <a16:creationId xmlns:a16="http://schemas.microsoft.com/office/drawing/2014/main" id="{A7E698E3-8C0F-49A2-A310-F9257DD29CA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50" name="PoljeZBesedilom 749">
          <a:extLst>
            <a:ext uri="{FF2B5EF4-FFF2-40B4-BE49-F238E27FC236}">
              <a16:creationId xmlns:a16="http://schemas.microsoft.com/office/drawing/2014/main" id="{C3D373DC-2ECC-4604-B34F-01CD54AF977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51" name="PoljeZBesedilom 750">
          <a:extLst>
            <a:ext uri="{FF2B5EF4-FFF2-40B4-BE49-F238E27FC236}">
              <a16:creationId xmlns:a16="http://schemas.microsoft.com/office/drawing/2014/main" id="{02CCE63F-B71C-41F2-8B4F-00E3D8F6B1D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52" name="PoljeZBesedilom 751">
          <a:extLst>
            <a:ext uri="{FF2B5EF4-FFF2-40B4-BE49-F238E27FC236}">
              <a16:creationId xmlns:a16="http://schemas.microsoft.com/office/drawing/2014/main" id="{286A48FA-5758-4A57-9A35-8C9B68CF3D2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53" name="PoljeZBesedilom 752">
          <a:extLst>
            <a:ext uri="{FF2B5EF4-FFF2-40B4-BE49-F238E27FC236}">
              <a16:creationId xmlns:a16="http://schemas.microsoft.com/office/drawing/2014/main" id="{A830435C-3CB7-49A2-9821-E728F0A7849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54" name="PoljeZBesedilom 753">
          <a:extLst>
            <a:ext uri="{FF2B5EF4-FFF2-40B4-BE49-F238E27FC236}">
              <a16:creationId xmlns:a16="http://schemas.microsoft.com/office/drawing/2014/main" id="{2C5A205D-C284-4A6A-8BED-B59AD2779AE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55" name="PoljeZBesedilom 754">
          <a:extLst>
            <a:ext uri="{FF2B5EF4-FFF2-40B4-BE49-F238E27FC236}">
              <a16:creationId xmlns:a16="http://schemas.microsoft.com/office/drawing/2014/main" id="{561F348B-236C-415A-B1C9-347D23897A1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56" name="PoljeZBesedilom 755">
          <a:extLst>
            <a:ext uri="{FF2B5EF4-FFF2-40B4-BE49-F238E27FC236}">
              <a16:creationId xmlns:a16="http://schemas.microsoft.com/office/drawing/2014/main" id="{C3258C1F-A748-4AB0-B5C0-6F93F92BCC2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57" name="PoljeZBesedilom 756">
          <a:extLst>
            <a:ext uri="{FF2B5EF4-FFF2-40B4-BE49-F238E27FC236}">
              <a16:creationId xmlns:a16="http://schemas.microsoft.com/office/drawing/2014/main" id="{859B621D-ADC2-4977-8CCE-5E97EBAC54E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58" name="PoljeZBesedilom 757">
          <a:extLst>
            <a:ext uri="{FF2B5EF4-FFF2-40B4-BE49-F238E27FC236}">
              <a16:creationId xmlns:a16="http://schemas.microsoft.com/office/drawing/2014/main" id="{5A199556-3F24-4B5A-9345-31E11AE4996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59" name="PoljeZBesedilom 758">
          <a:extLst>
            <a:ext uri="{FF2B5EF4-FFF2-40B4-BE49-F238E27FC236}">
              <a16:creationId xmlns:a16="http://schemas.microsoft.com/office/drawing/2014/main" id="{B5940341-1FA3-423E-921C-5FF0D07900D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60" name="PoljeZBesedilom 759">
          <a:extLst>
            <a:ext uri="{FF2B5EF4-FFF2-40B4-BE49-F238E27FC236}">
              <a16:creationId xmlns:a16="http://schemas.microsoft.com/office/drawing/2014/main" id="{69086540-E44E-4752-8C04-7BCD030959A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61" name="PoljeZBesedilom 760">
          <a:extLst>
            <a:ext uri="{FF2B5EF4-FFF2-40B4-BE49-F238E27FC236}">
              <a16:creationId xmlns:a16="http://schemas.microsoft.com/office/drawing/2014/main" id="{4500D03B-D1C0-439A-B12F-BAEECE9F066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62" name="PoljeZBesedilom 761">
          <a:extLst>
            <a:ext uri="{FF2B5EF4-FFF2-40B4-BE49-F238E27FC236}">
              <a16:creationId xmlns:a16="http://schemas.microsoft.com/office/drawing/2014/main" id="{C641CD31-B0E4-41D3-8E27-16BA69CC692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63" name="PoljeZBesedilom 762">
          <a:extLst>
            <a:ext uri="{FF2B5EF4-FFF2-40B4-BE49-F238E27FC236}">
              <a16:creationId xmlns:a16="http://schemas.microsoft.com/office/drawing/2014/main" id="{160D5E02-0B1A-4F16-B2DA-B95B6D22D7E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64" name="PoljeZBesedilom 763">
          <a:extLst>
            <a:ext uri="{FF2B5EF4-FFF2-40B4-BE49-F238E27FC236}">
              <a16:creationId xmlns:a16="http://schemas.microsoft.com/office/drawing/2014/main" id="{0C4FA5F5-2513-4320-B451-0CC0CEFD4CC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65" name="PoljeZBesedilom 764">
          <a:extLst>
            <a:ext uri="{FF2B5EF4-FFF2-40B4-BE49-F238E27FC236}">
              <a16:creationId xmlns:a16="http://schemas.microsoft.com/office/drawing/2014/main" id="{7E23FD21-AF20-4F57-B90F-7B1E2345302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66" name="PoljeZBesedilom 765">
          <a:extLst>
            <a:ext uri="{FF2B5EF4-FFF2-40B4-BE49-F238E27FC236}">
              <a16:creationId xmlns:a16="http://schemas.microsoft.com/office/drawing/2014/main" id="{22E14FE1-4205-4F30-971A-ED695319ED2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67" name="PoljeZBesedilom 766">
          <a:extLst>
            <a:ext uri="{FF2B5EF4-FFF2-40B4-BE49-F238E27FC236}">
              <a16:creationId xmlns:a16="http://schemas.microsoft.com/office/drawing/2014/main" id="{6197C078-3A2D-4523-A983-6735108C692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68" name="PoljeZBesedilom 767">
          <a:extLst>
            <a:ext uri="{FF2B5EF4-FFF2-40B4-BE49-F238E27FC236}">
              <a16:creationId xmlns:a16="http://schemas.microsoft.com/office/drawing/2014/main" id="{6E5DFFB9-E0AB-4CBE-BEDE-067ECFBC6D8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69" name="PoljeZBesedilom 768">
          <a:extLst>
            <a:ext uri="{FF2B5EF4-FFF2-40B4-BE49-F238E27FC236}">
              <a16:creationId xmlns:a16="http://schemas.microsoft.com/office/drawing/2014/main" id="{FFAFD8C9-2985-4804-8DEF-07B393596DD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70" name="PoljeZBesedilom 769">
          <a:extLst>
            <a:ext uri="{FF2B5EF4-FFF2-40B4-BE49-F238E27FC236}">
              <a16:creationId xmlns:a16="http://schemas.microsoft.com/office/drawing/2014/main" id="{941F5C1F-7A4B-4CD7-8B5A-C02185C9C82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71" name="PoljeZBesedilom 770">
          <a:extLst>
            <a:ext uri="{FF2B5EF4-FFF2-40B4-BE49-F238E27FC236}">
              <a16:creationId xmlns:a16="http://schemas.microsoft.com/office/drawing/2014/main" id="{1FC83748-A73D-4C45-B15D-136F58B23A0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72" name="PoljeZBesedilom 771">
          <a:extLst>
            <a:ext uri="{FF2B5EF4-FFF2-40B4-BE49-F238E27FC236}">
              <a16:creationId xmlns:a16="http://schemas.microsoft.com/office/drawing/2014/main" id="{02BEF921-D8BD-4064-982D-96B96E2FD3D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73" name="PoljeZBesedilom 772">
          <a:extLst>
            <a:ext uri="{FF2B5EF4-FFF2-40B4-BE49-F238E27FC236}">
              <a16:creationId xmlns:a16="http://schemas.microsoft.com/office/drawing/2014/main" id="{A8BA67F3-BAE1-418D-B68C-58E881B1BBC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74" name="PoljeZBesedilom 773">
          <a:extLst>
            <a:ext uri="{FF2B5EF4-FFF2-40B4-BE49-F238E27FC236}">
              <a16:creationId xmlns:a16="http://schemas.microsoft.com/office/drawing/2014/main" id="{1F31EB48-E608-4D3F-895B-E2D4AAE262F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75" name="PoljeZBesedilom 774">
          <a:extLst>
            <a:ext uri="{FF2B5EF4-FFF2-40B4-BE49-F238E27FC236}">
              <a16:creationId xmlns:a16="http://schemas.microsoft.com/office/drawing/2014/main" id="{53B26929-0C79-4505-9C47-23CB14A4FAD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76" name="PoljeZBesedilom 775">
          <a:extLst>
            <a:ext uri="{FF2B5EF4-FFF2-40B4-BE49-F238E27FC236}">
              <a16:creationId xmlns:a16="http://schemas.microsoft.com/office/drawing/2014/main" id="{B38B6A27-3218-452F-8D06-D4123B52403F}"/>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77" name="PoljeZBesedilom 776">
          <a:extLst>
            <a:ext uri="{FF2B5EF4-FFF2-40B4-BE49-F238E27FC236}">
              <a16:creationId xmlns:a16="http://schemas.microsoft.com/office/drawing/2014/main" id="{5BC58459-15FE-4AD2-9292-2581FDCC86C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78" name="PoljeZBesedilom 777">
          <a:extLst>
            <a:ext uri="{FF2B5EF4-FFF2-40B4-BE49-F238E27FC236}">
              <a16:creationId xmlns:a16="http://schemas.microsoft.com/office/drawing/2014/main" id="{4079050A-6C92-4FE5-80E1-E9076397E87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79" name="PoljeZBesedilom 778">
          <a:extLst>
            <a:ext uri="{FF2B5EF4-FFF2-40B4-BE49-F238E27FC236}">
              <a16:creationId xmlns:a16="http://schemas.microsoft.com/office/drawing/2014/main" id="{DB840581-F407-433D-BDCB-7A4178168C9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80" name="PoljeZBesedilom 779">
          <a:extLst>
            <a:ext uri="{FF2B5EF4-FFF2-40B4-BE49-F238E27FC236}">
              <a16:creationId xmlns:a16="http://schemas.microsoft.com/office/drawing/2014/main" id="{5E074081-BE61-436A-960B-0CC62642BA3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81" name="PoljeZBesedilom 780">
          <a:extLst>
            <a:ext uri="{FF2B5EF4-FFF2-40B4-BE49-F238E27FC236}">
              <a16:creationId xmlns:a16="http://schemas.microsoft.com/office/drawing/2014/main" id="{DA6AC8F1-7860-433D-B760-F7752A99E25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82" name="PoljeZBesedilom 781">
          <a:extLst>
            <a:ext uri="{FF2B5EF4-FFF2-40B4-BE49-F238E27FC236}">
              <a16:creationId xmlns:a16="http://schemas.microsoft.com/office/drawing/2014/main" id="{FB60748C-3B43-4906-95E6-00AF03A171E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83" name="PoljeZBesedilom 782">
          <a:extLst>
            <a:ext uri="{FF2B5EF4-FFF2-40B4-BE49-F238E27FC236}">
              <a16:creationId xmlns:a16="http://schemas.microsoft.com/office/drawing/2014/main" id="{E14B29AD-772F-4A5B-9CD3-530F708BDAD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84" name="PoljeZBesedilom 783">
          <a:extLst>
            <a:ext uri="{FF2B5EF4-FFF2-40B4-BE49-F238E27FC236}">
              <a16:creationId xmlns:a16="http://schemas.microsoft.com/office/drawing/2014/main" id="{4014E32C-759D-488B-A3BD-A8B544C39B7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85" name="PoljeZBesedilom 784">
          <a:extLst>
            <a:ext uri="{FF2B5EF4-FFF2-40B4-BE49-F238E27FC236}">
              <a16:creationId xmlns:a16="http://schemas.microsoft.com/office/drawing/2014/main" id="{C15345E3-11F3-47AA-9148-5EAFE3FFD46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86" name="PoljeZBesedilom 785">
          <a:extLst>
            <a:ext uri="{FF2B5EF4-FFF2-40B4-BE49-F238E27FC236}">
              <a16:creationId xmlns:a16="http://schemas.microsoft.com/office/drawing/2014/main" id="{A382F8CA-D29A-4D09-A448-75700CB6463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87" name="PoljeZBesedilom 786">
          <a:extLst>
            <a:ext uri="{FF2B5EF4-FFF2-40B4-BE49-F238E27FC236}">
              <a16:creationId xmlns:a16="http://schemas.microsoft.com/office/drawing/2014/main" id="{F0B2E4ED-6EED-4CFF-9A31-59395017C8D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88" name="PoljeZBesedilom 787">
          <a:extLst>
            <a:ext uri="{FF2B5EF4-FFF2-40B4-BE49-F238E27FC236}">
              <a16:creationId xmlns:a16="http://schemas.microsoft.com/office/drawing/2014/main" id="{40B8C900-ABF8-41C6-ABE5-4B2B9B07F72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89" name="PoljeZBesedilom 788">
          <a:extLst>
            <a:ext uri="{FF2B5EF4-FFF2-40B4-BE49-F238E27FC236}">
              <a16:creationId xmlns:a16="http://schemas.microsoft.com/office/drawing/2014/main" id="{77460D9C-D9BF-47D4-88FA-3B6AC88882D2}"/>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90" name="PoljeZBesedilom 789">
          <a:extLst>
            <a:ext uri="{FF2B5EF4-FFF2-40B4-BE49-F238E27FC236}">
              <a16:creationId xmlns:a16="http://schemas.microsoft.com/office/drawing/2014/main" id="{0AA46C97-281D-4BB0-BFBE-E0B41AFDC283}"/>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91" name="PoljeZBesedilom 790">
          <a:extLst>
            <a:ext uri="{FF2B5EF4-FFF2-40B4-BE49-F238E27FC236}">
              <a16:creationId xmlns:a16="http://schemas.microsoft.com/office/drawing/2014/main" id="{45D1B71A-F622-414C-9EDA-380544BE0C8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92" name="PoljeZBesedilom 791">
          <a:extLst>
            <a:ext uri="{FF2B5EF4-FFF2-40B4-BE49-F238E27FC236}">
              <a16:creationId xmlns:a16="http://schemas.microsoft.com/office/drawing/2014/main" id="{64B65A92-7D27-48C2-9FB3-8E2DBB5CCC3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93" name="PoljeZBesedilom 792">
          <a:extLst>
            <a:ext uri="{FF2B5EF4-FFF2-40B4-BE49-F238E27FC236}">
              <a16:creationId xmlns:a16="http://schemas.microsoft.com/office/drawing/2014/main" id="{A2537230-3CF1-4B8F-8D70-7BB97722DE06}"/>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94" name="PoljeZBesedilom 793">
          <a:extLst>
            <a:ext uri="{FF2B5EF4-FFF2-40B4-BE49-F238E27FC236}">
              <a16:creationId xmlns:a16="http://schemas.microsoft.com/office/drawing/2014/main" id="{1685215E-E96E-4C55-B5DD-491FC5826459}"/>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95" name="PoljeZBesedilom 794">
          <a:extLst>
            <a:ext uri="{FF2B5EF4-FFF2-40B4-BE49-F238E27FC236}">
              <a16:creationId xmlns:a16="http://schemas.microsoft.com/office/drawing/2014/main" id="{445829AF-36E4-47E2-B072-A05C9600677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96" name="PoljeZBesedilom 795">
          <a:extLst>
            <a:ext uri="{FF2B5EF4-FFF2-40B4-BE49-F238E27FC236}">
              <a16:creationId xmlns:a16="http://schemas.microsoft.com/office/drawing/2014/main" id="{F11E36A2-8405-49DA-B956-7A43BD9438A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97" name="PoljeZBesedilom 796">
          <a:extLst>
            <a:ext uri="{FF2B5EF4-FFF2-40B4-BE49-F238E27FC236}">
              <a16:creationId xmlns:a16="http://schemas.microsoft.com/office/drawing/2014/main" id="{26EBEDAD-C842-494F-A984-D5C8EBB2450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98" name="PoljeZBesedilom 797">
          <a:extLst>
            <a:ext uri="{FF2B5EF4-FFF2-40B4-BE49-F238E27FC236}">
              <a16:creationId xmlns:a16="http://schemas.microsoft.com/office/drawing/2014/main" id="{C881B9F9-234E-4DA2-AE5C-F522DC310C8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799" name="PoljeZBesedilom 798">
          <a:extLst>
            <a:ext uri="{FF2B5EF4-FFF2-40B4-BE49-F238E27FC236}">
              <a16:creationId xmlns:a16="http://schemas.microsoft.com/office/drawing/2014/main" id="{71ED4E51-BDEE-41DA-B7F4-2E3783671FEB}"/>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00" name="PoljeZBesedilom 799">
          <a:extLst>
            <a:ext uri="{FF2B5EF4-FFF2-40B4-BE49-F238E27FC236}">
              <a16:creationId xmlns:a16="http://schemas.microsoft.com/office/drawing/2014/main" id="{464E95AB-3CF4-4D3E-AAA6-94A6036F0EFE}"/>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01" name="PoljeZBesedilom 800">
          <a:extLst>
            <a:ext uri="{FF2B5EF4-FFF2-40B4-BE49-F238E27FC236}">
              <a16:creationId xmlns:a16="http://schemas.microsoft.com/office/drawing/2014/main" id="{690A4172-4D1A-4A0B-A50B-E9F4B5BB995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02" name="PoljeZBesedilom 801">
          <a:extLst>
            <a:ext uri="{FF2B5EF4-FFF2-40B4-BE49-F238E27FC236}">
              <a16:creationId xmlns:a16="http://schemas.microsoft.com/office/drawing/2014/main" id="{2971336B-DDFE-4626-8B97-C1E7E964BD5C}"/>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03" name="PoljeZBesedilom 802">
          <a:extLst>
            <a:ext uri="{FF2B5EF4-FFF2-40B4-BE49-F238E27FC236}">
              <a16:creationId xmlns:a16="http://schemas.microsoft.com/office/drawing/2014/main" id="{328F9101-4DBD-4D42-A56B-452A5458E6AA}"/>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04" name="PoljeZBesedilom 803">
          <a:extLst>
            <a:ext uri="{FF2B5EF4-FFF2-40B4-BE49-F238E27FC236}">
              <a16:creationId xmlns:a16="http://schemas.microsoft.com/office/drawing/2014/main" id="{50C2BC5C-03C0-41AF-A419-41DCE036F43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05" name="PoljeZBesedilom 804">
          <a:extLst>
            <a:ext uri="{FF2B5EF4-FFF2-40B4-BE49-F238E27FC236}">
              <a16:creationId xmlns:a16="http://schemas.microsoft.com/office/drawing/2014/main" id="{3B25EF20-4E68-4854-A3B0-0D3BA2F56DE5}"/>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06" name="PoljeZBesedilom 805">
          <a:extLst>
            <a:ext uri="{FF2B5EF4-FFF2-40B4-BE49-F238E27FC236}">
              <a16:creationId xmlns:a16="http://schemas.microsoft.com/office/drawing/2014/main" id="{81C38BF0-E676-4A39-909B-FCF9ED4796D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07" name="PoljeZBesedilom 806">
          <a:extLst>
            <a:ext uri="{FF2B5EF4-FFF2-40B4-BE49-F238E27FC236}">
              <a16:creationId xmlns:a16="http://schemas.microsoft.com/office/drawing/2014/main" id="{60CB29AD-B37C-4AE3-A133-D7F1879AD0B1}"/>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08" name="PoljeZBesedilom 807">
          <a:extLst>
            <a:ext uri="{FF2B5EF4-FFF2-40B4-BE49-F238E27FC236}">
              <a16:creationId xmlns:a16="http://schemas.microsoft.com/office/drawing/2014/main" id="{C060F6E8-B137-4514-BEF2-45D19FD4AB7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09" name="PoljeZBesedilom 808">
          <a:extLst>
            <a:ext uri="{FF2B5EF4-FFF2-40B4-BE49-F238E27FC236}">
              <a16:creationId xmlns:a16="http://schemas.microsoft.com/office/drawing/2014/main" id="{A177D86C-329F-462A-A5BB-466F5C661E28}"/>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10" name="PoljeZBesedilom 809">
          <a:extLst>
            <a:ext uri="{FF2B5EF4-FFF2-40B4-BE49-F238E27FC236}">
              <a16:creationId xmlns:a16="http://schemas.microsoft.com/office/drawing/2014/main" id="{0D0F33A1-4829-41A5-A42F-1B7CA672B720}"/>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11" name="PoljeZBesedilom 810">
          <a:extLst>
            <a:ext uri="{FF2B5EF4-FFF2-40B4-BE49-F238E27FC236}">
              <a16:creationId xmlns:a16="http://schemas.microsoft.com/office/drawing/2014/main" id="{E5E28955-DDB9-431E-A18C-3B1F22BD1174}"/>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12" name="PoljeZBesedilom 811">
          <a:extLst>
            <a:ext uri="{FF2B5EF4-FFF2-40B4-BE49-F238E27FC236}">
              <a16:creationId xmlns:a16="http://schemas.microsoft.com/office/drawing/2014/main" id="{2DF543B4-88B4-46F2-880F-528FC6BBB8AD}"/>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239</xdr:row>
      <xdr:rowOff>0</xdr:rowOff>
    </xdr:from>
    <xdr:ext cx="65" cy="172227"/>
    <xdr:sp macro="" textlink="">
      <xdr:nvSpPr>
        <xdr:cNvPr id="813" name="PoljeZBesedilom 812">
          <a:extLst>
            <a:ext uri="{FF2B5EF4-FFF2-40B4-BE49-F238E27FC236}">
              <a16:creationId xmlns:a16="http://schemas.microsoft.com/office/drawing/2014/main" id="{5812DC8B-0060-4EAF-8D98-9882239C37D7}"/>
            </a:ext>
          </a:extLst>
        </xdr:cNvPr>
        <xdr:cNvSpPr txBox="1"/>
      </xdr:nvSpPr>
      <xdr:spPr>
        <a:xfrm>
          <a:off x="3657600"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241</xdr:row>
      <xdr:rowOff>0</xdr:rowOff>
    </xdr:from>
    <xdr:ext cx="65" cy="172227"/>
    <xdr:sp macro="" textlink="">
      <xdr:nvSpPr>
        <xdr:cNvPr id="2" name="PoljeZBesedilom 1">
          <a:extLst>
            <a:ext uri="{FF2B5EF4-FFF2-40B4-BE49-F238E27FC236}">
              <a16:creationId xmlns:a16="http://schemas.microsoft.com/office/drawing/2014/main" id="{C59A23AA-488A-487A-891C-9DBC65355B74}"/>
            </a:ext>
          </a:extLst>
        </xdr:cNvPr>
        <xdr:cNvSpPr txBox="1"/>
      </xdr:nvSpPr>
      <xdr:spPr>
        <a:xfrm>
          <a:off x="3657600" y="414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241</xdr:row>
      <xdr:rowOff>0</xdr:rowOff>
    </xdr:from>
    <xdr:ext cx="65" cy="172227"/>
    <xdr:sp macro="" textlink="">
      <xdr:nvSpPr>
        <xdr:cNvPr id="3" name="PoljeZBesedilom 2">
          <a:extLst>
            <a:ext uri="{FF2B5EF4-FFF2-40B4-BE49-F238E27FC236}">
              <a16:creationId xmlns:a16="http://schemas.microsoft.com/office/drawing/2014/main" id="{EC029080-2CCF-4F7D-B5F1-ECE28E7CB6B8}"/>
            </a:ext>
          </a:extLst>
        </xdr:cNvPr>
        <xdr:cNvSpPr txBox="1"/>
      </xdr:nvSpPr>
      <xdr:spPr>
        <a:xfrm>
          <a:off x="3657600" y="414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241</xdr:row>
      <xdr:rowOff>0</xdr:rowOff>
    </xdr:from>
    <xdr:ext cx="65" cy="172227"/>
    <xdr:sp macro="" textlink="">
      <xdr:nvSpPr>
        <xdr:cNvPr id="4" name="PoljeZBesedilom 3">
          <a:extLst>
            <a:ext uri="{FF2B5EF4-FFF2-40B4-BE49-F238E27FC236}">
              <a16:creationId xmlns:a16="http://schemas.microsoft.com/office/drawing/2014/main" id="{ACCB2951-7E8B-4BE8-B393-BD01E43D5251}"/>
            </a:ext>
          </a:extLst>
        </xdr:cNvPr>
        <xdr:cNvSpPr txBox="1"/>
      </xdr:nvSpPr>
      <xdr:spPr>
        <a:xfrm>
          <a:off x="3657600" y="414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241</xdr:row>
      <xdr:rowOff>0</xdr:rowOff>
    </xdr:from>
    <xdr:ext cx="65" cy="172227"/>
    <xdr:sp macro="" textlink="">
      <xdr:nvSpPr>
        <xdr:cNvPr id="5" name="PoljeZBesedilom 4">
          <a:extLst>
            <a:ext uri="{FF2B5EF4-FFF2-40B4-BE49-F238E27FC236}">
              <a16:creationId xmlns:a16="http://schemas.microsoft.com/office/drawing/2014/main" id="{F8E5E19C-714C-487D-8BA2-A57B690902F6}"/>
            </a:ext>
          </a:extLst>
        </xdr:cNvPr>
        <xdr:cNvSpPr txBox="1"/>
      </xdr:nvSpPr>
      <xdr:spPr>
        <a:xfrm>
          <a:off x="3657600" y="41452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0</xdr:colOff>
      <xdr:row>168</xdr:row>
      <xdr:rowOff>0</xdr:rowOff>
    </xdr:from>
    <xdr:ext cx="65" cy="172227"/>
    <xdr:sp macro="" textlink="">
      <xdr:nvSpPr>
        <xdr:cNvPr id="2" name="PoljeZBesedilom 1">
          <a:extLst>
            <a:ext uri="{FF2B5EF4-FFF2-40B4-BE49-F238E27FC236}">
              <a16:creationId xmlns:a16="http://schemas.microsoft.com/office/drawing/2014/main" id="{9A6818AB-8AB9-4110-870A-54A1D155EBDB}"/>
            </a:ext>
          </a:extLst>
        </xdr:cNvPr>
        <xdr:cNvSpPr txBox="1"/>
      </xdr:nvSpPr>
      <xdr:spPr>
        <a:xfrm>
          <a:off x="3657600" y="27203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168</xdr:row>
      <xdr:rowOff>0</xdr:rowOff>
    </xdr:from>
    <xdr:ext cx="65" cy="172227"/>
    <xdr:sp macro="" textlink="">
      <xdr:nvSpPr>
        <xdr:cNvPr id="3" name="PoljeZBesedilom 2">
          <a:extLst>
            <a:ext uri="{FF2B5EF4-FFF2-40B4-BE49-F238E27FC236}">
              <a16:creationId xmlns:a16="http://schemas.microsoft.com/office/drawing/2014/main" id="{3F56E9AA-3241-4F06-B48E-EFA3C355E16D}"/>
            </a:ext>
          </a:extLst>
        </xdr:cNvPr>
        <xdr:cNvSpPr txBox="1"/>
      </xdr:nvSpPr>
      <xdr:spPr>
        <a:xfrm>
          <a:off x="3657600" y="27203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168</xdr:row>
      <xdr:rowOff>0</xdr:rowOff>
    </xdr:from>
    <xdr:ext cx="65" cy="172227"/>
    <xdr:sp macro="" textlink="">
      <xdr:nvSpPr>
        <xdr:cNvPr id="4" name="PoljeZBesedilom 3">
          <a:extLst>
            <a:ext uri="{FF2B5EF4-FFF2-40B4-BE49-F238E27FC236}">
              <a16:creationId xmlns:a16="http://schemas.microsoft.com/office/drawing/2014/main" id="{43560EA4-78BD-4738-83AA-8DAB7DC30578}"/>
            </a:ext>
          </a:extLst>
        </xdr:cNvPr>
        <xdr:cNvSpPr txBox="1"/>
      </xdr:nvSpPr>
      <xdr:spPr>
        <a:xfrm>
          <a:off x="3657600" y="27203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168</xdr:row>
      <xdr:rowOff>0</xdr:rowOff>
    </xdr:from>
    <xdr:ext cx="65" cy="172227"/>
    <xdr:sp macro="" textlink="">
      <xdr:nvSpPr>
        <xdr:cNvPr id="5" name="PoljeZBesedilom 4">
          <a:extLst>
            <a:ext uri="{FF2B5EF4-FFF2-40B4-BE49-F238E27FC236}">
              <a16:creationId xmlns:a16="http://schemas.microsoft.com/office/drawing/2014/main" id="{8492BC4C-78BE-4E56-BDF7-9301103D8B1A}"/>
            </a:ext>
          </a:extLst>
        </xdr:cNvPr>
        <xdr:cNvSpPr txBox="1"/>
      </xdr:nvSpPr>
      <xdr:spPr>
        <a:xfrm>
          <a:off x="3657600" y="27203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168</xdr:row>
      <xdr:rowOff>0</xdr:rowOff>
    </xdr:from>
    <xdr:ext cx="65" cy="172227"/>
    <xdr:sp macro="" textlink="">
      <xdr:nvSpPr>
        <xdr:cNvPr id="6" name="PoljeZBesedilom 5">
          <a:extLst>
            <a:ext uri="{FF2B5EF4-FFF2-40B4-BE49-F238E27FC236}">
              <a16:creationId xmlns:a16="http://schemas.microsoft.com/office/drawing/2014/main" id="{88A0BD1E-200B-4483-A8CB-2F0F5C446C04}"/>
            </a:ext>
          </a:extLst>
        </xdr:cNvPr>
        <xdr:cNvSpPr txBox="1"/>
      </xdr:nvSpPr>
      <xdr:spPr>
        <a:xfrm>
          <a:off x="3657600" y="27203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168</xdr:row>
      <xdr:rowOff>0</xdr:rowOff>
    </xdr:from>
    <xdr:ext cx="65" cy="172227"/>
    <xdr:sp macro="" textlink="">
      <xdr:nvSpPr>
        <xdr:cNvPr id="7" name="PoljeZBesedilom 6">
          <a:extLst>
            <a:ext uri="{FF2B5EF4-FFF2-40B4-BE49-F238E27FC236}">
              <a16:creationId xmlns:a16="http://schemas.microsoft.com/office/drawing/2014/main" id="{007CCA2D-F3ED-439D-8CA5-68AC4E5934AB}"/>
            </a:ext>
          </a:extLst>
        </xdr:cNvPr>
        <xdr:cNvSpPr txBox="1"/>
      </xdr:nvSpPr>
      <xdr:spPr>
        <a:xfrm>
          <a:off x="3657600" y="27203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8" name="PoljeZBesedilom 7">
          <a:extLst>
            <a:ext uri="{FF2B5EF4-FFF2-40B4-BE49-F238E27FC236}">
              <a16:creationId xmlns:a16="http://schemas.microsoft.com/office/drawing/2014/main" id="{D4D3A9B3-ACC7-4955-9FA7-91FD052675B3}"/>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9" name="PoljeZBesedilom 8">
          <a:extLst>
            <a:ext uri="{FF2B5EF4-FFF2-40B4-BE49-F238E27FC236}">
              <a16:creationId xmlns:a16="http://schemas.microsoft.com/office/drawing/2014/main" id="{84F2C8F7-7584-4D86-8D9D-6AF30E71EBED}"/>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10" name="PoljeZBesedilom 9">
          <a:extLst>
            <a:ext uri="{FF2B5EF4-FFF2-40B4-BE49-F238E27FC236}">
              <a16:creationId xmlns:a16="http://schemas.microsoft.com/office/drawing/2014/main" id="{D2C1B399-6478-45C8-99BF-071D320020E8}"/>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11" name="PoljeZBesedilom 10">
          <a:extLst>
            <a:ext uri="{FF2B5EF4-FFF2-40B4-BE49-F238E27FC236}">
              <a16:creationId xmlns:a16="http://schemas.microsoft.com/office/drawing/2014/main" id="{F2E0B2D2-F2B3-432D-9FF6-8961575A8210}"/>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12" name="PoljeZBesedilom 11">
          <a:extLst>
            <a:ext uri="{FF2B5EF4-FFF2-40B4-BE49-F238E27FC236}">
              <a16:creationId xmlns:a16="http://schemas.microsoft.com/office/drawing/2014/main" id="{D84DB2AA-003E-421D-A7C4-304A04F4B622}"/>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13" name="PoljeZBesedilom 12">
          <a:extLst>
            <a:ext uri="{FF2B5EF4-FFF2-40B4-BE49-F238E27FC236}">
              <a16:creationId xmlns:a16="http://schemas.microsoft.com/office/drawing/2014/main" id="{B9CA98C8-1D83-4BF3-9118-6A9887460132}"/>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14" name="PoljeZBesedilom 13">
          <a:extLst>
            <a:ext uri="{FF2B5EF4-FFF2-40B4-BE49-F238E27FC236}">
              <a16:creationId xmlns:a16="http://schemas.microsoft.com/office/drawing/2014/main" id="{24A23408-16CF-4693-B8C5-4D872652A0B1}"/>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15" name="PoljeZBesedilom 14">
          <a:extLst>
            <a:ext uri="{FF2B5EF4-FFF2-40B4-BE49-F238E27FC236}">
              <a16:creationId xmlns:a16="http://schemas.microsoft.com/office/drawing/2014/main" id="{58D75BE6-F105-4BB6-B40F-1DB821392AA0}"/>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16" name="PoljeZBesedilom 15">
          <a:extLst>
            <a:ext uri="{FF2B5EF4-FFF2-40B4-BE49-F238E27FC236}">
              <a16:creationId xmlns:a16="http://schemas.microsoft.com/office/drawing/2014/main" id="{75D96AE4-2DAD-483A-9034-1C1B740CDCB0}"/>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17" name="PoljeZBesedilom 16">
          <a:extLst>
            <a:ext uri="{FF2B5EF4-FFF2-40B4-BE49-F238E27FC236}">
              <a16:creationId xmlns:a16="http://schemas.microsoft.com/office/drawing/2014/main" id="{5F54F6B5-C0D4-4D52-95E2-D1E28C45D19E}"/>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18" name="PoljeZBesedilom 17">
          <a:extLst>
            <a:ext uri="{FF2B5EF4-FFF2-40B4-BE49-F238E27FC236}">
              <a16:creationId xmlns:a16="http://schemas.microsoft.com/office/drawing/2014/main" id="{B02004E7-85EA-47F5-92D0-96FC5D1F402A}"/>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19" name="PoljeZBesedilom 18">
          <a:extLst>
            <a:ext uri="{FF2B5EF4-FFF2-40B4-BE49-F238E27FC236}">
              <a16:creationId xmlns:a16="http://schemas.microsoft.com/office/drawing/2014/main" id="{834BB858-094E-48A4-B507-0FDE39FBD58F}"/>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20" name="PoljeZBesedilom 19">
          <a:extLst>
            <a:ext uri="{FF2B5EF4-FFF2-40B4-BE49-F238E27FC236}">
              <a16:creationId xmlns:a16="http://schemas.microsoft.com/office/drawing/2014/main" id="{7BB0A412-718F-4F1C-A1EB-8EB5BBD05134}"/>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21" name="PoljeZBesedilom 20">
          <a:extLst>
            <a:ext uri="{FF2B5EF4-FFF2-40B4-BE49-F238E27FC236}">
              <a16:creationId xmlns:a16="http://schemas.microsoft.com/office/drawing/2014/main" id="{7BB2D69F-1DF1-4C45-95FB-E4F625136222}"/>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22" name="PoljeZBesedilom 21">
          <a:extLst>
            <a:ext uri="{FF2B5EF4-FFF2-40B4-BE49-F238E27FC236}">
              <a16:creationId xmlns:a16="http://schemas.microsoft.com/office/drawing/2014/main" id="{B915590C-05CB-4374-B299-CE9EC6C7771C}"/>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23" name="PoljeZBesedilom 22">
          <a:extLst>
            <a:ext uri="{FF2B5EF4-FFF2-40B4-BE49-F238E27FC236}">
              <a16:creationId xmlns:a16="http://schemas.microsoft.com/office/drawing/2014/main" id="{FDA724CD-A1DB-4A7B-B37E-73DFD8B27F29}"/>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24" name="PoljeZBesedilom 23">
          <a:extLst>
            <a:ext uri="{FF2B5EF4-FFF2-40B4-BE49-F238E27FC236}">
              <a16:creationId xmlns:a16="http://schemas.microsoft.com/office/drawing/2014/main" id="{A3FAE46B-5CCE-407F-B6B2-7E985D7DE0E3}"/>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171</xdr:row>
      <xdr:rowOff>0</xdr:rowOff>
    </xdr:from>
    <xdr:ext cx="65" cy="172227"/>
    <xdr:sp macro="" textlink="">
      <xdr:nvSpPr>
        <xdr:cNvPr id="25" name="PoljeZBesedilom 24">
          <a:extLst>
            <a:ext uri="{FF2B5EF4-FFF2-40B4-BE49-F238E27FC236}">
              <a16:creationId xmlns:a16="http://schemas.microsoft.com/office/drawing/2014/main" id="{32270B5C-2578-481C-B6EA-111493BC1D0B}"/>
            </a:ext>
          </a:extLst>
        </xdr:cNvPr>
        <xdr:cNvSpPr txBox="1"/>
      </xdr:nvSpPr>
      <xdr:spPr>
        <a:xfrm>
          <a:off x="3657600" y="27689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26" name="PoljeZBesedilom 25">
          <a:extLst>
            <a:ext uri="{FF2B5EF4-FFF2-40B4-BE49-F238E27FC236}">
              <a16:creationId xmlns:a16="http://schemas.microsoft.com/office/drawing/2014/main" id="{42276A70-C3A7-43F9-9334-5AFFF2A908EF}"/>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27" name="PoljeZBesedilom 26">
          <a:extLst>
            <a:ext uri="{FF2B5EF4-FFF2-40B4-BE49-F238E27FC236}">
              <a16:creationId xmlns:a16="http://schemas.microsoft.com/office/drawing/2014/main" id="{38E0521B-977B-4B4A-A3C3-528635C1BADF}"/>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28" name="PoljeZBesedilom 27">
          <a:extLst>
            <a:ext uri="{FF2B5EF4-FFF2-40B4-BE49-F238E27FC236}">
              <a16:creationId xmlns:a16="http://schemas.microsoft.com/office/drawing/2014/main" id="{1267CC0F-C0CB-4951-9627-774F93774EC8}"/>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29" name="PoljeZBesedilom 28">
          <a:extLst>
            <a:ext uri="{FF2B5EF4-FFF2-40B4-BE49-F238E27FC236}">
              <a16:creationId xmlns:a16="http://schemas.microsoft.com/office/drawing/2014/main" id="{D229475C-99FA-4054-B339-E7EFE24CE2BB}"/>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30" name="PoljeZBesedilom 29">
          <a:extLst>
            <a:ext uri="{FF2B5EF4-FFF2-40B4-BE49-F238E27FC236}">
              <a16:creationId xmlns:a16="http://schemas.microsoft.com/office/drawing/2014/main" id="{E2FF4B76-5973-485C-8BF8-92DC3CEFF6C3}"/>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31" name="PoljeZBesedilom 30">
          <a:extLst>
            <a:ext uri="{FF2B5EF4-FFF2-40B4-BE49-F238E27FC236}">
              <a16:creationId xmlns:a16="http://schemas.microsoft.com/office/drawing/2014/main" id="{DE47445F-6FF8-4BB5-8E7B-08873E1F7F12}"/>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32" name="PoljeZBesedilom 31">
          <a:extLst>
            <a:ext uri="{FF2B5EF4-FFF2-40B4-BE49-F238E27FC236}">
              <a16:creationId xmlns:a16="http://schemas.microsoft.com/office/drawing/2014/main" id="{FC991D3A-5A93-4FFA-A8B2-FE485ECE9551}"/>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33" name="PoljeZBesedilom 32">
          <a:extLst>
            <a:ext uri="{FF2B5EF4-FFF2-40B4-BE49-F238E27FC236}">
              <a16:creationId xmlns:a16="http://schemas.microsoft.com/office/drawing/2014/main" id="{21D0E0CF-6C29-44DF-9077-FE0B4EA1D091}"/>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34" name="PoljeZBesedilom 33">
          <a:extLst>
            <a:ext uri="{FF2B5EF4-FFF2-40B4-BE49-F238E27FC236}">
              <a16:creationId xmlns:a16="http://schemas.microsoft.com/office/drawing/2014/main" id="{A2D0085B-1213-473E-8105-CA20ACA9BF5E}"/>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35" name="PoljeZBesedilom 34">
          <a:extLst>
            <a:ext uri="{FF2B5EF4-FFF2-40B4-BE49-F238E27FC236}">
              <a16:creationId xmlns:a16="http://schemas.microsoft.com/office/drawing/2014/main" id="{E09D905B-671C-4628-A26D-200350D17606}"/>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36" name="PoljeZBesedilom 35">
          <a:extLst>
            <a:ext uri="{FF2B5EF4-FFF2-40B4-BE49-F238E27FC236}">
              <a16:creationId xmlns:a16="http://schemas.microsoft.com/office/drawing/2014/main" id="{E4BD38B4-87C2-441D-8A97-C307241FE491}"/>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37" name="PoljeZBesedilom 36">
          <a:extLst>
            <a:ext uri="{FF2B5EF4-FFF2-40B4-BE49-F238E27FC236}">
              <a16:creationId xmlns:a16="http://schemas.microsoft.com/office/drawing/2014/main" id="{8F760F40-622A-49D0-8EB2-4EE59AAA8D22}"/>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38" name="PoljeZBesedilom 37">
          <a:extLst>
            <a:ext uri="{FF2B5EF4-FFF2-40B4-BE49-F238E27FC236}">
              <a16:creationId xmlns:a16="http://schemas.microsoft.com/office/drawing/2014/main" id="{5CC144CF-D144-4E15-A1DA-85FA70C4D2C1}"/>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39" name="PoljeZBesedilom 38">
          <a:extLst>
            <a:ext uri="{FF2B5EF4-FFF2-40B4-BE49-F238E27FC236}">
              <a16:creationId xmlns:a16="http://schemas.microsoft.com/office/drawing/2014/main" id="{69771AA5-51FB-4177-B5FC-456E320BB6E5}"/>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40" name="PoljeZBesedilom 39">
          <a:extLst>
            <a:ext uri="{FF2B5EF4-FFF2-40B4-BE49-F238E27FC236}">
              <a16:creationId xmlns:a16="http://schemas.microsoft.com/office/drawing/2014/main" id="{03BC3810-76BE-43D5-8EB4-64635D9F8933}"/>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41" name="PoljeZBesedilom 40">
          <a:extLst>
            <a:ext uri="{FF2B5EF4-FFF2-40B4-BE49-F238E27FC236}">
              <a16:creationId xmlns:a16="http://schemas.microsoft.com/office/drawing/2014/main" id="{0B93BEE6-8F34-44FC-8364-3BA65DF5EA47}"/>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42" name="PoljeZBesedilom 41">
          <a:extLst>
            <a:ext uri="{FF2B5EF4-FFF2-40B4-BE49-F238E27FC236}">
              <a16:creationId xmlns:a16="http://schemas.microsoft.com/office/drawing/2014/main" id="{E23BB687-4DAE-4D89-B388-754D65A467A4}"/>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280</xdr:row>
      <xdr:rowOff>0</xdr:rowOff>
    </xdr:from>
    <xdr:ext cx="65" cy="172227"/>
    <xdr:sp macro="" textlink="">
      <xdr:nvSpPr>
        <xdr:cNvPr id="43" name="PoljeZBesedilom 42">
          <a:extLst>
            <a:ext uri="{FF2B5EF4-FFF2-40B4-BE49-F238E27FC236}">
              <a16:creationId xmlns:a16="http://schemas.microsoft.com/office/drawing/2014/main" id="{3CAAE5E8-F1C9-4DCC-A33F-806A81C09503}"/>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280</xdr:row>
      <xdr:rowOff>0</xdr:rowOff>
    </xdr:from>
    <xdr:ext cx="65" cy="172227"/>
    <xdr:sp macro="" textlink="">
      <xdr:nvSpPr>
        <xdr:cNvPr id="44" name="PoljeZBesedilom 43">
          <a:extLst>
            <a:ext uri="{FF2B5EF4-FFF2-40B4-BE49-F238E27FC236}">
              <a16:creationId xmlns:a16="http://schemas.microsoft.com/office/drawing/2014/main" id="{49287581-75EF-4095-BA75-AA3A37FB058B}"/>
            </a:ext>
          </a:extLst>
        </xdr:cNvPr>
        <xdr:cNvSpPr txBox="1"/>
      </xdr:nvSpPr>
      <xdr:spPr>
        <a:xfrm>
          <a:off x="3657600" y="45339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45" name="PoljeZBesedilom 44">
          <a:extLst>
            <a:ext uri="{FF2B5EF4-FFF2-40B4-BE49-F238E27FC236}">
              <a16:creationId xmlns:a16="http://schemas.microsoft.com/office/drawing/2014/main" id="{9D130872-0EEB-483F-BBE3-2FA64818DB5B}"/>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46" name="PoljeZBesedilom 45">
          <a:extLst>
            <a:ext uri="{FF2B5EF4-FFF2-40B4-BE49-F238E27FC236}">
              <a16:creationId xmlns:a16="http://schemas.microsoft.com/office/drawing/2014/main" id="{34C99B6F-01B9-4CBF-B58C-805762DBE93F}"/>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47" name="PoljeZBesedilom 46">
          <a:extLst>
            <a:ext uri="{FF2B5EF4-FFF2-40B4-BE49-F238E27FC236}">
              <a16:creationId xmlns:a16="http://schemas.microsoft.com/office/drawing/2014/main" id="{FA110D73-CD39-4F97-BAF1-02A426109C51}"/>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48" name="PoljeZBesedilom 47">
          <a:extLst>
            <a:ext uri="{FF2B5EF4-FFF2-40B4-BE49-F238E27FC236}">
              <a16:creationId xmlns:a16="http://schemas.microsoft.com/office/drawing/2014/main" id="{9060BBC2-2FE3-4A1C-8AAF-D38376837959}"/>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49" name="PoljeZBesedilom 48">
          <a:extLst>
            <a:ext uri="{FF2B5EF4-FFF2-40B4-BE49-F238E27FC236}">
              <a16:creationId xmlns:a16="http://schemas.microsoft.com/office/drawing/2014/main" id="{B3FB5588-09AD-4264-B511-3380D1C3FC75}"/>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50" name="PoljeZBesedilom 49">
          <a:extLst>
            <a:ext uri="{FF2B5EF4-FFF2-40B4-BE49-F238E27FC236}">
              <a16:creationId xmlns:a16="http://schemas.microsoft.com/office/drawing/2014/main" id="{13EF3B5E-878E-432F-BE6F-8C4E86A08AA1}"/>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51" name="PoljeZBesedilom 50">
          <a:extLst>
            <a:ext uri="{FF2B5EF4-FFF2-40B4-BE49-F238E27FC236}">
              <a16:creationId xmlns:a16="http://schemas.microsoft.com/office/drawing/2014/main" id="{C06B2E4E-CEF2-45CF-9110-229F41CD3CB6}"/>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52" name="PoljeZBesedilom 51">
          <a:extLst>
            <a:ext uri="{FF2B5EF4-FFF2-40B4-BE49-F238E27FC236}">
              <a16:creationId xmlns:a16="http://schemas.microsoft.com/office/drawing/2014/main" id="{A7007C08-5242-456D-9E48-A739BB713FE2}"/>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53" name="PoljeZBesedilom 52">
          <a:extLst>
            <a:ext uri="{FF2B5EF4-FFF2-40B4-BE49-F238E27FC236}">
              <a16:creationId xmlns:a16="http://schemas.microsoft.com/office/drawing/2014/main" id="{68233AA3-552D-4111-B4E8-CADC53C77F9A}"/>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54" name="PoljeZBesedilom 53">
          <a:extLst>
            <a:ext uri="{FF2B5EF4-FFF2-40B4-BE49-F238E27FC236}">
              <a16:creationId xmlns:a16="http://schemas.microsoft.com/office/drawing/2014/main" id="{2FCE65D8-2E3A-4FB3-BED4-1CACBC32CE17}"/>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55" name="PoljeZBesedilom 54">
          <a:extLst>
            <a:ext uri="{FF2B5EF4-FFF2-40B4-BE49-F238E27FC236}">
              <a16:creationId xmlns:a16="http://schemas.microsoft.com/office/drawing/2014/main" id="{3B1AF01C-00E2-4FAC-BA78-4FE5C61311CA}"/>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56" name="PoljeZBesedilom 55">
          <a:extLst>
            <a:ext uri="{FF2B5EF4-FFF2-40B4-BE49-F238E27FC236}">
              <a16:creationId xmlns:a16="http://schemas.microsoft.com/office/drawing/2014/main" id="{F44C19D2-BBC3-4100-AACD-0CD2246696A0}"/>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57" name="PoljeZBesedilom 56">
          <a:extLst>
            <a:ext uri="{FF2B5EF4-FFF2-40B4-BE49-F238E27FC236}">
              <a16:creationId xmlns:a16="http://schemas.microsoft.com/office/drawing/2014/main" id="{3C491FAC-7135-435F-9967-ED44BFFC7515}"/>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58" name="PoljeZBesedilom 57">
          <a:extLst>
            <a:ext uri="{FF2B5EF4-FFF2-40B4-BE49-F238E27FC236}">
              <a16:creationId xmlns:a16="http://schemas.microsoft.com/office/drawing/2014/main" id="{DAEF8B87-0B56-493B-8741-D3AEB81EF8D2}"/>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59" name="PoljeZBesedilom 58">
          <a:extLst>
            <a:ext uri="{FF2B5EF4-FFF2-40B4-BE49-F238E27FC236}">
              <a16:creationId xmlns:a16="http://schemas.microsoft.com/office/drawing/2014/main" id="{B8118507-BAF4-4BD8-A504-39E21DBF34A7}"/>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60" name="PoljeZBesedilom 59">
          <a:extLst>
            <a:ext uri="{FF2B5EF4-FFF2-40B4-BE49-F238E27FC236}">
              <a16:creationId xmlns:a16="http://schemas.microsoft.com/office/drawing/2014/main" id="{CBAAFDBB-3AB7-40CA-9DD0-A7D92686D337}"/>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61" name="PoljeZBesedilom 60">
          <a:extLst>
            <a:ext uri="{FF2B5EF4-FFF2-40B4-BE49-F238E27FC236}">
              <a16:creationId xmlns:a16="http://schemas.microsoft.com/office/drawing/2014/main" id="{4FCF42A0-3690-4628-B51A-E13EF5B8D240}"/>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274</xdr:row>
      <xdr:rowOff>0</xdr:rowOff>
    </xdr:from>
    <xdr:ext cx="65" cy="172227"/>
    <xdr:sp macro="" textlink="">
      <xdr:nvSpPr>
        <xdr:cNvPr id="62" name="PoljeZBesedilom 61">
          <a:extLst>
            <a:ext uri="{FF2B5EF4-FFF2-40B4-BE49-F238E27FC236}">
              <a16:creationId xmlns:a16="http://schemas.microsoft.com/office/drawing/2014/main" id="{36579475-14EA-4A96-8063-E6994F52755D}"/>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274</xdr:row>
      <xdr:rowOff>0</xdr:rowOff>
    </xdr:from>
    <xdr:ext cx="65" cy="172227"/>
    <xdr:sp macro="" textlink="">
      <xdr:nvSpPr>
        <xdr:cNvPr id="63" name="PoljeZBesedilom 62">
          <a:extLst>
            <a:ext uri="{FF2B5EF4-FFF2-40B4-BE49-F238E27FC236}">
              <a16:creationId xmlns:a16="http://schemas.microsoft.com/office/drawing/2014/main" id="{3FB88876-5988-4FAD-84BD-888DE00E5215}"/>
            </a:ext>
          </a:extLst>
        </xdr:cNvPr>
        <xdr:cNvSpPr txBox="1"/>
      </xdr:nvSpPr>
      <xdr:spPr>
        <a:xfrm>
          <a:off x="3657600" y="443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466725</xdr:colOff>
      <xdr:row>272</xdr:row>
      <xdr:rowOff>0</xdr:rowOff>
    </xdr:from>
    <xdr:ext cx="184731" cy="264560"/>
    <xdr:sp macro="" textlink="">
      <xdr:nvSpPr>
        <xdr:cNvPr id="2" name="PoljeZBesedilom 1">
          <a:extLst>
            <a:ext uri="{FF2B5EF4-FFF2-40B4-BE49-F238E27FC236}">
              <a16:creationId xmlns:a16="http://schemas.microsoft.com/office/drawing/2014/main" id="{7ABFBAAD-EE82-41A2-916E-F161B2E24815}"/>
            </a:ext>
          </a:extLst>
        </xdr:cNvPr>
        <xdr:cNvSpPr txBox="1"/>
      </xdr:nvSpPr>
      <xdr:spPr>
        <a:xfrm>
          <a:off x="1076325" y="4404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272</xdr:row>
      <xdr:rowOff>0</xdr:rowOff>
    </xdr:from>
    <xdr:ext cx="184731" cy="264560"/>
    <xdr:sp macro="" textlink="">
      <xdr:nvSpPr>
        <xdr:cNvPr id="3" name="PoljeZBesedilom 2">
          <a:extLst>
            <a:ext uri="{FF2B5EF4-FFF2-40B4-BE49-F238E27FC236}">
              <a16:creationId xmlns:a16="http://schemas.microsoft.com/office/drawing/2014/main" id="{FE8E08FB-B125-4870-A92C-C2F14DD01F87}"/>
            </a:ext>
          </a:extLst>
        </xdr:cNvPr>
        <xdr:cNvSpPr txBox="1"/>
      </xdr:nvSpPr>
      <xdr:spPr>
        <a:xfrm>
          <a:off x="1076325" y="4404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272</xdr:row>
      <xdr:rowOff>0</xdr:rowOff>
    </xdr:from>
    <xdr:ext cx="184731" cy="264560"/>
    <xdr:sp macro="" textlink="">
      <xdr:nvSpPr>
        <xdr:cNvPr id="4" name="PoljeZBesedilom 3">
          <a:extLst>
            <a:ext uri="{FF2B5EF4-FFF2-40B4-BE49-F238E27FC236}">
              <a16:creationId xmlns:a16="http://schemas.microsoft.com/office/drawing/2014/main" id="{50908FC3-9B88-44FF-93ED-2F383C1F4BCC}"/>
            </a:ext>
          </a:extLst>
        </xdr:cNvPr>
        <xdr:cNvSpPr txBox="1"/>
      </xdr:nvSpPr>
      <xdr:spPr>
        <a:xfrm>
          <a:off x="1076325" y="4404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272</xdr:row>
      <xdr:rowOff>0</xdr:rowOff>
    </xdr:from>
    <xdr:ext cx="184731" cy="264560"/>
    <xdr:sp macro="" textlink="">
      <xdr:nvSpPr>
        <xdr:cNvPr id="5" name="PoljeZBesedilom 4">
          <a:extLst>
            <a:ext uri="{FF2B5EF4-FFF2-40B4-BE49-F238E27FC236}">
              <a16:creationId xmlns:a16="http://schemas.microsoft.com/office/drawing/2014/main" id="{3C79A357-9A81-4DDF-AB2D-F3E7B925945B}"/>
            </a:ext>
          </a:extLst>
        </xdr:cNvPr>
        <xdr:cNvSpPr txBox="1"/>
      </xdr:nvSpPr>
      <xdr:spPr>
        <a:xfrm>
          <a:off x="1076325" y="4404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272</xdr:row>
      <xdr:rowOff>0</xdr:rowOff>
    </xdr:from>
    <xdr:ext cx="184731" cy="264560"/>
    <xdr:sp macro="" textlink="">
      <xdr:nvSpPr>
        <xdr:cNvPr id="6" name="PoljeZBesedilom 5">
          <a:extLst>
            <a:ext uri="{FF2B5EF4-FFF2-40B4-BE49-F238E27FC236}">
              <a16:creationId xmlns:a16="http://schemas.microsoft.com/office/drawing/2014/main" id="{C7025CBF-FF76-4675-8B4C-48F28F398151}"/>
            </a:ext>
          </a:extLst>
        </xdr:cNvPr>
        <xdr:cNvSpPr txBox="1"/>
      </xdr:nvSpPr>
      <xdr:spPr>
        <a:xfrm>
          <a:off x="1076325" y="4404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272</xdr:row>
      <xdr:rowOff>0</xdr:rowOff>
    </xdr:from>
    <xdr:ext cx="184731" cy="264560"/>
    <xdr:sp macro="" textlink="">
      <xdr:nvSpPr>
        <xdr:cNvPr id="7" name="PoljeZBesedilom 6">
          <a:extLst>
            <a:ext uri="{FF2B5EF4-FFF2-40B4-BE49-F238E27FC236}">
              <a16:creationId xmlns:a16="http://schemas.microsoft.com/office/drawing/2014/main" id="{314737F4-5BD5-43B0-BB13-D2E81AFFB9BD}"/>
            </a:ext>
          </a:extLst>
        </xdr:cNvPr>
        <xdr:cNvSpPr txBox="1"/>
      </xdr:nvSpPr>
      <xdr:spPr>
        <a:xfrm>
          <a:off x="1076325" y="4404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306</xdr:row>
      <xdr:rowOff>0</xdr:rowOff>
    </xdr:from>
    <xdr:ext cx="184731" cy="264560"/>
    <xdr:sp macro="" textlink="">
      <xdr:nvSpPr>
        <xdr:cNvPr id="8" name="PoljeZBesedilom 7">
          <a:extLst>
            <a:ext uri="{FF2B5EF4-FFF2-40B4-BE49-F238E27FC236}">
              <a16:creationId xmlns:a16="http://schemas.microsoft.com/office/drawing/2014/main" id="{4A4A7CE8-8D1D-4DDD-A76D-1DC17955D824}"/>
            </a:ext>
          </a:extLst>
        </xdr:cNvPr>
        <xdr:cNvSpPr txBox="1"/>
      </xdr:nvSpPr>
      <xdr:spPr>
        <a:xfrm>
          <a:off x="1076325" y="4954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306</xdr:row>
      <xdr:rowOff>0</xdr:rowOff>
    </xdr:from>
    <xdr:ext cx="184731" cy="264560"/>
    <xdr:sp macro="" textlink="">
      <xdr:nvSpPr>
        <xdr:cNvPr id="9" name="PoljeZBesedilom 8">
          <a:extLst>
            <a:ext uri="{FF2B5EF4-FFF2-40B4-BE49-F238E27FC236}">
              <a16:creationId xmlns:a16="http://schemas.microsoft.com/office/drawing/2014/main" id="{DE225717-1E7D-49F4-8DB9-F07323C41D07}"/>
            </a:ext>
          </a:extLst>
        </xdr:cNvPr>
        <xdr:cNvSpPr txBox="1"/>
      </xdr:nvSpPr>
      <xdr:spPr>
        <a:xfrm>
          <a:off x="1076325" y="4954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306</xdr:row>
      <xdr:rowOff>0</xdr:rowOff>
    </xdr:from>
    <xdr:ext cx="184731" cy="264560"/>
    <xdr:sp macro="" textlink="">
      <xdr:nvSpPr>
        <xdr:cNvPr id="10" name="PoljeZBesedilom 9">
          <a:extLst>
            <a:ext uri="{FF2B5EF4-FFF2-40B4-BE49-F238E27FC236}">
              <a16:creationId xmlns:a16="http://schemas.microsoft.com/office/drawing/2014/main" id="{B5FF960C-34DA-471B-95FE-25D39C5CEC8C}"/>
            </a:ext>
          </a:extLst>
        </xdr:cNvPr>
        <xdr:cNvSpPr txBox="1"/>
      </xdr:nvSpPr>
      <xdr:spPr>
        <a:xfrm>
          <a:off x="1076325" y="4954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306</xdr:row>
      <xdr:rowOff>0</xdr:rowOff>
    </xdr:from>
    <xdr:ext cx="184731" cy="264560"/>
    <xdr:sp macro="" textlink="">
      <xdr:nvSpPr>
        <xdr:cNvPr id="11" name="PoljeZBesedilom 10">
          <a:extLst>
            <a:ext uri="{FF2B5EF4-FFF2-40B4-BE49-F238E27FC236}">
              <a16:creationId xmlns:a16="http://schemas.microsoft.com/office/drawing/2014/main" id="{96D95420-B258-4853-BA2E-08449E91BCDA}"/>
            </a:ext>
          </a:extLst>
        </xdr:cNvPr>
        <xdr:cNvSpPr txBox="1"/>
      </xdr:nvSpPr>
      <xdr:spPr>
        <a:xfrm>
          <a:off x="1076325" y="4954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306</xdr:row>
      <xdr:rowOff>0</xdr:rowOff>
    </xdr:from>
    <xdr:ext cx="184731" cy="264560"/>
    <xdr:sp macro="" textlink="">
      <xdr:nvSpPr>
        <xdr:cNvPr id="12" name="PoljeZBesedilom 11">
          <a:extLst>
            <a:ext uri="{FF2B5EF4-FFF2-40B4-BE49-F238E27FC236}">
              <a16:creationId xmlns:a16="http://schemas.microsoft.com/office/drawing/2014/main" id="{26F6DA9B-CB19-415F-A8C3-71A25148EE5D}"/>
            </a:ext>
          </a:extLst>
        </xdr:cNvPr>
        <xdr:cNvSpPr txBox="1"/>
      </xdr:nvSpPr>
      <xdr:spPr>
        <a:xfrm>
          <a:off x="1076325" y="4954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306</xdr:row>
      <xdr:rowOff>0</xdr:rowOff>
    </xdr:from>
    <xdr:ext cx="184731" cy="264560"/>
    <xdr:sp macro="" textlink="">
      <xdr:nvSpPr>
        <xdr:cNvPr id="13" name="PoljeZBesedilom 12">
          <a:extLst>
            <a:ext uri="{FF2B5EF4-FFF2-40B4-BE49-F238E27FC236}">
              <a16:creationId xmlns:a16="http://schemas.microsoft.com/office/drawing/2014/main" id="{D19EEA23-9B93-443B-A92E-C8A4496B37B3}"/>
            </a:ext>
          </a:extLst>
        </xdr:cNvPr>
        <xdr:cNvSpPr txBox="1"/>
      </xdr:nvSpPr>
      <xdr:spPr>
        <a:xfrm>
          <a:off x="1076325" y="4954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305</xdr:row>
      <xdr:rowOff>0</xdr:rowOff>
    </xdr:from>
    <xdr:ext cx="184731" cy="264560"/>
    <xdr:sp macro="" textlink="">
      <xdr:nvSpPr>
        <xdr:cNvPr id="14" name="PoljeZBesedilom 13">
          <a:extLst>
            <a:ext uri="{FF2B5EF4-FFF2-40B4-BE49-F238E27FC236}">
              <a16:creationId xmlns:a16="http://schemas.microsoft.com/office/drawing/2014/main" id="{541EEB8C-89C9-4CEF-A56D-51B1B9DECBD1}"/>
            </a:ext>
          </a:extLst>
        </xdr:cNvPr>
        <xdr:cNvSpPr txBox="1"/>
      </xdr:nvSpPr>
      <xdr:spPr>
        <a:xfrm>
          <a:off x="1076325" y="4938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305</xdr:row>
      <xdr:rowOff>0</xdr:rowOff>
    </xdr:from>
    <xdr:ext cx="184731" cy="264560"/>
    <xdr:sp macro="" textlink="">
      <xdr:nvSpPr>
        <xdr:cNvPr id="15" name="PoljeZBesedilom 14">
          <a:extLst>
            <a:ext uri="{FF2B5EF4-FFF2-40B4-BE49-F238E27FC236}">
              <a16:creationId xmlns:a16="http://schemas.microsoft.com/office/drawing/2014/main" id="{4426FAEB-F67F-4DFA-B395-206D1B040783}"/>
            </a:ext>
          </a:extLst>
        </xdr:cNvPr>
        <xdr:cNvSpPr txBox="1"/>
      </xdr:nvSpPr>
      <xdr:spPr>
        <a:xfrm>
          <a:off x="1076325" y="4938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305</xdr:row>
      <xdr:rowOff>0</xdr:rowOff>
    </xdr:from>
    <xdr:ext cx="184731" cy="264560"/>
    <xdr:sp macro="" textlink="">
      <xdr:nvSpPr>
        <xdr:cNvPr id="16" name="PoljeZBesedilom 15">
          <a:extLst>
            <a:ext uri="{FF2B5EF4-FFF2-40B4-BE49-F238E27FC236}">
              <a16:creationId xmlns:a16="http://schemas.microsoft.com/office/drawing/2014/main" id="{2F67AA47-534C-411F-9B2B-92CE0FFCEF1A}"/>
            </a:ext>
          </a:extLst>
        </xdr:cNvPr>
        <xdr:cNvSpPr txBox="1"/>
      </xdr:nvSpPr>
      <xdr:spPr>
        <a:xfrm>
          <a:off x="1076325" y="4938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305</xdr:row>
      <xdr:rowOff>0</xdr:rowOff>
    </xdr:from>
    <xdr:ext cx="184731" cy="264560"/>
    <xdr:sp macro="" textlink="">
      <xdr:nvSpPr>
        <xdr:cNvPr id="17" name="PoljeZBesedilom 16">
          <a:extLst>
            <a:ext uri="{FF2B5EF4-FFF2-40B4-BE49-F238E27FC236}">
              <a16:creationId xmlns:a16="http://schemas.microsoft.com/office/drawing/2014/main" id="{2842F5B7-D012-4EE0-AB56-37757AE45601}"/>
            </a:ext>
          </a:extLst>
        </xdr:cNvPr>
        <xdr:cNvSpPr txBox="1"/>
      </xdr:nvSpPr>
      <xdr:spPr>
        <a:xfrm>
          <a:off x="1076325" y="4938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305</xdr:row>
      <xdr:rowOff>0</xdr:rowOff>
    </xdr:from>
    <xdr:ext cx="184731" cy="264560"/>
    <xdr:sp macro="" textlink="">
      <xdr:nvSpPr>
        <xdr:cNvPr id="18" name="PoljeZBesedilom 17">
          <a:extLst>
            <a:ext uri="{FF2B5EF4-FFF2-40B4-BE49-F238E27FC236}">
              <a16:creationId xmlns:a16="http://schemas.microsoft.com/office/drawing/2014/main" id="{F4A2EAFB-16B8-40C9-A34F-3B70F99233D2}"/>
            </a:ext>
          </a:extLst>
        </xdr:cNvPr>
        <xdr:cNvSpPr txBox="1"/>
      </xdr:nvSpPr>
      <xdr:spPr>
        <a:xfrm>
          <a:off x="1076325" y="4938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305</xdr:row>
      <xdr:rowOff>0</xdr:rowOff>
    </xdr:from>
    <xdr:ext cx="184731" cy="264560"/>
    <xdr:sp macro="" textlink="">
      <xdr:nvSpPr>
        <xdr:cNvPr id="19" name="PoljeZBesedilom 18">
          <a:extLst>
            <a:ext uri="{FF2B5EF4-FFF2-40B4-BE49-F238E27FC236}">
              <a16:creationId xmlns:a16="http://schemas.microsoft.com/office/drawing/2014/main" id="{D6BC4843-BB52-4B3A-B12A-9C3744F5DF3B}"/>
            </a:ext>
          </a:extLst>
        </xdr:cNvPr>
        <xdr:cNvSpPr txBox="1"/>
      </xdr:nvSpPr>
      <xdr:spPr>
        <a:xfrm>
          <a:off x="1076325" y="4938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308</xdr:row>
      <xdr:rowOff>0</xdr:rowOff>
    </xdr:from>
    <xdr:ext cx="184731" cy="264560"/>
    <xdr:sp macro="" textlink="">
      <xdr:nvSpPr>
        <xdr:cNvPr id="20" name="PoljeZBesedilom 19">
          <a:extLst>
            <a:ext uri="{FF2B5EF4-FFF2-40B4-BE49-F238E27FC236}">
              <a16:creationId xmlns:a16="http://schemas.microsoft.com/office/drawing/2014/main" id="{53994771-FC5E-4B46-9145-76CE41EDDFAB}"/>
            </a:ext>
          </a:extLst>
        </xdr:cNvPr>
        <xdr:cNvSpPr txBox="1"/>
      </xdr:nvSpPr>
      <xdr:spPr>
        <a:xfrm>
          <a:off x="1076325" y="4987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308</xdr:row>
      <xdr:rowOff>0</xdr:rowOff>
    </xdr:from>
    <xdr:ext cx="184731" cy="264560"/>
    <xdr:sp macro="" textlink="">
      <xdr:nvSpPr>
        <xdr:cNvPr id="21" name="PoljeZBesedilom 20">
          <a:extLst>
            <a:ext uri="{FF2B5EF4-FFF2-40B4-BE49-F238E27FC236}">
              <a16:creationId xmlns:a16="http://schemas.microsoft.com/office/drawing/2014/main" id="{99834814-3532-45B4-8304-0532355BAC23}"/>
            </a:ext>
          </a:extLst>
        </xdr:cNvPr>
        <xdr:cNvSpPr txBox="1"/>
      </xdr:nvSpPr>
      <xdr:spPr>
        <a:xfrm>
          <a:off x="1076325" y="4987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308</xdr:row>
      <xdr:rowOff>0</xdr:rowOff>
    </xdr:from>
    <xdr:ext cx="184731" cy="264560"/>
    <xdr:sp macro="" textlink="">
      <xdr:nvSpPr>
        <xdr:cNvPr id="22" name="PoljeZBesedilom 21">
          <a:extLst>
            <a:ext uri="{FF2B5EF4-FFF2-40B4-BE49-F238E27FC236}">
              <a16:creationId xmlns:a16="http://schemas.microsoft.com/office/drawing/2014/main" id="{8A945917-5E6F-4914-85BC-C01D49FE5CD3}"/>
            </a:ext>
          </a:extLst>
        </xdr:cNvPr>
        <xdr:cNvSpPr txBox="1"/>
      </xdr:nvSpPr>
      <xdr:spPr>
        <a:xfrm>
          <a:off x="1076325" y="4987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308</xdr:row>
      <xdr:rowOff>0</xdr:rowOff>
    </xdr:from>
    <xdr:ext cx="184731" cy="264560"/>
    <xdr:sp macro="" textlink="">
      <xdr:nvSpPr>
        <xdr:cNvPr id="23" name="PoljeZBesedilom 22">
          <a:extLst>
            <a:ext uri="{FF2B5EF4-FFF2-40B4-BE49-F238E27FC236}">
              <a16:creationId xmlns:a16="http://schemas.microsoft.com/office/drawing/2014/main" id="{FB760BDD-30B3-4DB3-B1DD-78D077548AE6}"/>
            </a:ext>
          </a:extLst>
        </xdr:cNvPr>
        <xdr:cNvSpPr txBox="1"/>
      </xdr:nvSpPr>
      <xdr:spPr>
        <a:xfrm>
          <a:off x="1076325" y="4987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308</xdr:row>
      <xdr:rowOff>0</xdr:rowOff>
    </xdr:from>
    <xdr:ext cx="184731" cy="264560"/>
    <xdr:sp macro="" textlink="">
      <xdr:nvSpPr>
        <xdr:cNvPr id="24" name="PoljeZBesedilom 23">
          <a:extLst>
            <a:ext uri="{FF2B5EF4-FFF2-40B4-BE49-F238E27FC236}">
              <a16:creationId xmlns:a16="http://schemas.microsoft.com/office/drawing/2014/main" id="{E77C103B-D6FD-4081-B59B-16B264B77380}"/>
            </a:ext>
          </a:extLst>
        </xdr:cNvPr>
        <xdr:cNvSpPr txBox="1"/>
      </xdr:nvSpPr>
      <xdr:spPr>
        <a:xfrm>
          <a:off x="1076325" y="4987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308</xdr:row>
      <xdr:rowOff>0</xdr:rowOff>
    </xdr:from>
    <xdr:ext cx="184731" cy="264560"/>
    <xdr:sp macro="" textlink="">
      <xdr:nvSpPr>
        <xdr:cNvPr id="25" name="PoljeZBesedilom 24">
          <a:extLst>
            <a:ext uri="{FF2B5EF4-FFF2-40B4-BE49-F238E27FC236}">
              <a16:creationId xmlns:a16="http://schemas.microsoft.com/office/drawing/2014/main" id="{B1A96613-4194-40CC-9351-73C127646939}"/>
            </a:ext>
          </a:extLst>
        </xdr:cNvPr>
        <xdr:cNvSpPr txBox="1"/>
      </xdr:nvSpPr>
      <xdr:spPr>
        <a:xfrm>
          <a:off x="1076325" y="4987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466725</xdr:colOff>
      <xdr:row>54</xdr:row>
      <xdr:rowOff>0</xdr:rowOff>
    </xdr:from>
    <xdr:ext cx="184731" cy="264560"/>
    <xdr:sp macro="" textlink="">
      <xdr:nvSpPr>
        <xdr:cNvPr id="2" name="PoljeZBesedilom 1">
          <a:extLst>
            <a:ext uri="{FF2B5EF4-FFF2-40B4-BE49-F238E27FC236}">
              <a16:creationId xmlns:a16="http://schemas.microsoft.com/office/drawing/2014/main" id="{70524EDC-FD6D-45AB-A5CD-B462C0D600A4}"/>
            </a:ext>
          </a:extLst>
        </xdr:cNvPr>
        <xdr:cNvSpPr txBox="1"/>
      </xdr:nvSpPr>
      <xdr:spPr>
        <a:xfrm>
          <a:off x="107632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54</xdr:row>
      <xdr:rowOff>0</xdr:rowOff>
    </xdr:from>
    <xdr:ext cx="184731" cy="264560"/>
    <xdr:sp macro="" textlink="">
      <xdr:nvSpPr>
        <xdr:cNvPr id="3" name="PoljeZBesedilom 2">
          <a:extLst>
            <a:ext uri="{FF2B5EF4-FFF2-40B4-BE49-F238E27FC236}">
              <a16:creationId xmlns:a16="http://schemas.microsoft.com/office/drawing/2014/main" id="{38B27763-E92E-4D86-93FD-136F1B3ED7DE}"/>
            </a:ext>
          </a:extLst>
        </xdr:cNvPr>
        <xdr:cNvSpPr txBox="1"/>
      </xdr:nvSpPr>
      <xdr:spPr>
        <a:xfrm>
          <a:off x="107632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54</xdr:row>
      <xdr:rowOff>0</xdr:rowOff>
    </xdr:from>
    <xdr:ext cx="184731" cy="264560"/>
    <xdr:sp macro="" textlink="">
      <xdr:nvSpPr>
        <xdr:cNvPr id="4" name="PoljeZBesedilom 3">
          <a:extLst>
            <a:ext uri="{FF2B5EF4-FFF2-40B4-BE49-F238E27FC236}">
              <a16:creationId xmlns:a16="http://schemas.microsoft.com/office/drawing/2014/main" id="{D688C7BF-93F3-41A5-BA59-5E77D6597467}"/>
            </a:ext>
          </a:extLst>
        </xdr:cNvPr>
        <xdr:cNvSpPr txBox="1"/>
      </xdr:nvSpPr>
      <xdr:spPr>
        <a:xfrm>
          <a:off x="107632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54</xdr:row>
      <xdr:rowOff>0</xdr:rowOff>
    </xdr:from>
    <xdr:ext cx="184731" cy="264560"/>
    <xdr:sp macro="" textlink="">
      <xdr:nvSpPr>
        <xdr:cNvPr id="5" name="PoljeZBesedilom 4">
          <a:extLst>
            <a:ext uri="{FF2B5EF4-FFF2-40B4-BE49-F238E27FC236}">
              <a16:creationId xmlns:a16="http://schemas.microsoft.com/office/drawing/2014/main" id="{4767F9FA-5E3B-4AD0-B026-1B6081B02E3E}"/>
            </a:ext>
          </a:extLst>
        </xdr:cNvPr>
        <xdr:cNvSpPr txBox="1"/>
      </xdr:nvSpPr>
      <xdr:spPr>
        <a:xfrm>
          <a:off x="107632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54</xdr:row>
      <xdr:rowOff>0</xdr:rowOff>
    </xdr:from>
    <xdr:ext cx="184731" cy="264560"/>
    <xdr:sp macro="" textlink="">
      <xdr:nvSpPr>
        <xdr:cNvPr id="6" name="PoljeZBesedilom 5">
          <a:extLst>
            <a:ext uri="{FF2B5EF4-FFF2-40B4-BE49-F238E27FC236}">
              <a16:creationId xmlns:a16="http://schemas.microsoft.com/office/drawing/2014/main" id="{75BA4AC7-A191-4D6F-AAA6-80A72F581F6D}"/>
            </a:ext>
          </a:extLst>
        </xdr:cNvPr>
        <xdr:cNvSpPr txBox="1"/>
      </xdr:nvSpPr>
      <xdr:spPr>
        <a:xfrm>
          <a:off x="107632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54</xdr:row>
      <xdr:rowOff>0</xdr:rowOff>
    </xdr:from>
    <xdr:ext cx="184731" cy="264560"/>
    <xdr:sp macro="" textlink="">
      <xdr:nvSpPr>
        <xdr:cNvPr id="7" name="PoljeZBesedilom 6">
          <a:extLst>
            <a:ext uri="{FF2B5EF4-FFF2-40B4-BE49-F238E27FC236}">
              <a16:creationId xmlns:a16="http://schemas.microsoft.com/office/drawing/2014/main" id="{F6DB23AD-7B6E-4867-9A9B-56F1F51FAB09}"/>
            </a:ext>
          </a:extLst>
        </xdr:cNvPr>
        <xdr:cNvSpPr txBox="1"/>
      </xdr:nvSpPr>
      <xdr:spPr>
        <a:xfrm>
          <a:off x="1076325"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57</xdr:row>
      <xdr:rowOff>0</xdr:rowOff>
    </xdr:from>
    <xdr:ext cx="184731" cy="264560"/>
    <xdr:sp macro="" textlink="">
      <xdr:nvSpPr>
        <xdr:cNvPr id="8" name="PoljeZBesedilom 7">
          <a:extLst>
            <a:ext uri="{FF2B5EF4-FFF2-40B4-BE49-F238E27FC236}">
              <a16:creationId xmlns:a16="http://schemas.microsoft.com/office/drawing/2014/main" id="{F5DF5DFA-57B1-45C5-9881-69D8878706C0}"/>
            </a:ext>
          </a:extLst>
        </xdr:cNvPr>
        <xdr:cNvSpPr txBox="1"/>
      </xdr:nvSpPr>
      <xdr:spPr>
        <a:xfrm>
          <a:off x="10763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57</xdr:row>
      <xdr:rowOff>0</xdr:rowOff>
    </xdr:from>
    <xdr:ext cx="184731" cy="264560"/>
    <xdr:sp macro="" textlink="">
      <xdr:nvSpPr>
        <xdr:cNvPr id="9" name="PoljeZBesedilom 8">
          <a:extLst>
            <a:ext uri="{FF2B5EF4-FFF2-40B4-BE49-F238E27FC236}">
              <a16:creationId xmlns:a16="http://schemas.microsoft.com/office/drawing/2014/main" id="{37558821-CB48-45A2-A839-5D28D6F45A25}"/>
            </a:ext>
          </a:extLst>
        </xdr:cNvPr>
        <xdr:cNvSpPr txBox="1"/>
      </xdr:nvSpPr>
      <xdr:spPr>
        <a:xfrm>
          <a:off x="10763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57</xdr:row>
      <xdr:rowOff>0</xdr:rowOff>
    </xdr:from>
    <xdr:ext cx="184731" cy="264560"/>
    <xdr:sp macro="" textlink="">
      <xdr:nvSpPr>
        <xdr:cNvPr id="10" name="PoljeZBesedilom 9">
          <a:extLst>
            <a:ext uri="{FF2B5EF4-FFF2-40B4-BE49-F238E27FC236}">
              <a16:creationId xmlns:a16="http://schemas.microsoft.com/office/drawing/2014/main" id="{CDB7096B-DCD2-41B2-ADFB-9086C5C486F9}"/>
            </a:ext>
          </a:extLst>
        </xdr:cNvPr>
        <xdr:cNvSpPr txBox="1"/>
      </xdr:nvSpPr>
      <xdr:spPr>
        <a:xfrm>
          <a:off x="10763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57</xdr:row>
      <xdr:rowOff>0</xdr:rowOff>
    </xdr:from>
    <xdr:ext cx="184731" cy="264560"/>
    <xdr:sp macro="" textlink="">
      <xdr:nvSpPr>
        <xdr:cNvPr id="11" name="PoljeZBesedilom 10">
          <a:extLst>
            <a:ext uri="{FF2B5EF4-FFF2-40B4-BE49-F238E27FC236}">
              <a16:creationId xmlns:a16="http://schemas.microsoft.com/office/drawing/2014/main" id="{82619FC5-9D2C-4D54-A8FD-05092E6D7503}"/>
            </a:ext>
          </a:extLst>
        </xdr:cNvPr>
        <xdr:cNvSpPr txBox="1"/>
      </xdr:nvSpPr>
      <xdr:spPr>
        <a:xfrm>
          <a:off x="10763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57</xdr:row>
      <xdr:rowOff>0</xdr:rowOff>
    </xdr:from>
    <xdr:ext cx="184731" cy="264560"/>
    <xdr:sp macro="" textlink="">
      <xdr:nvSpPr>
        <xdr:cNvPr id="12" name="PoljeZBesedilom 11">
          <a:extLst>
            <a:ext uri="{FF2B5EF4-FFF2-40B4-BE49-F238E27FC236}">
              <a16:creationId xmlns:a16="http://schemas.microsoft.com/office/drawing/2014/main" id="{811C3B3A-4BE1-4EA7-BDF2-44CF9754522A}"/>
            </a:ext>
          </a:extLst>
        </xdr:cNvPr>
        <xdr:cNvSpPr txBox="1"/>
      </xdr:nvSpPr>
      <xdr:spPr>
        <a:xfrm>
          <a:off x="10763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57</xdr:row>
      <xdr:rowOff>0</xdr:rowOff>
    </xdr:from>
    <xdr:ext cx="184731" cy="264560"/>
    <xdr:sp macro="" textlink="">
      <xdr:nvSpPr>
        <xdr:cNvPr id="13" name="PoljeZBesedilom 12">
          <a:extLst>
            <a:ext uri="{FF2B5EF4-FFF2-40B4-BE49-F238E27FC236}">
              <a16:creationId xmlns:a16="http://schemas.microsoft.com/office/drawing/2014/main" id="{89979EA4-AA5B-4209-88B6-75546A134ED4}"/>
            </a:ext>
          </a:extLst>
        </xdr:cNvPr>
        <xdr:cNvSpPr txBox="1"/>
      </xdr:nvSpPr>
      <xdr:spPr>
        <a:xfrm>
          <a:off x="10763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56</xdr:row>
      <xdr:rowOff>0</xdr:rowOff>
    </xdr:from>
    <xdr:ext cx="184731" cy="264560"/>
    <xdr:sp macro="" textlink="">
      <xdr:nvSpPr>
        <xdr:cNvPr id="14" name="PoljeZBesedilom 13">
          <a:extLst>
            <a:ext uri="{FF2B5EF4-FFF2-40B4-BE49-F238E27FC236}">
              <a16:creationId xmlns:a16="http://schemas.microsoft.com/office/drawing/2014/main" id="{8BEA48F3-E601-4DBE-ACB7-0899CE0FEF69}"/>
            </a:ext>
          </a:extLst>
        </xdr:cNvPr>
        <xdr:cNvSpPr txBox="1"/>
      </xdr:nvSpPr>
      <xdr:spPr>
        <a:xfrm>
          <a:off x="1076325" y="90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56</xdr:row>
      <xdr:rowOff>0</xdr:rowOff>
    </xdr:from>
    <xdr:ext cx="184731" cy="264560"/>
    <xdr:sp macro="" textlink="">
      <xdr:nvSpPr>
        <xdr:cNvPr id="15" name="PoljeZBesedilom 14">
          <a:extLst>
            <a:ext uri="{FF2B5EF4-FFF2-40B4-BE49-F238E27FC236}">
              <a16:creationId xmlns:a16="http://schemas.microsoft.com/office/drawing/2014/main" id="{D71B15C0-C237-4F7D-8192-D284B3B2867C}"/>
            </a:ext>
          </a:extLst>
        </xdr:cNvPr>
        <xdr:cNvSpPr txBox="1"/>
      </xdr:nvSpPr>
      <xdr:spPr>
        <a:xfrm>
          <a:off x="1076325" y="90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56</xdr:row>
      <xdr:rowOff>0</xdr:rowOff>
    </xdr:from>
    <xdr:ext cx="184731" cy="264560"/>
    <xdr:sp macro="" textlink="">
      <xdr:nvSpPr>
        <xdr:cNvPr id="16" name="PoljeZBesedilom 15">
          <a:extLst>
            <a:ext uri="{FF2B5EF4-FFF2-40B4-BE49-F238E27FC236}">
              <a16:creationId xmlns:a16="http://schemas.microsoft.com/office/drawing/2014/main" id="{954EC14D-3C14-4330-92E6-832EC2E84F62}"/>
            </a:ext>
          </a:extLst>
        </xdr:cNvPr>
        <xdr:cNvSpPr txBox="1"/>
      </xdr:nvSpPr>
      <xdr:spPr>
        <a:xfrm>
          <a:off x="1076325" y="90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56</xdr:row>
      <xdr:rowOff>0</xdr:rowOff>
    </xdr:from>
    <xdr:ext cx="184731" cy="264560"/>
    <xdr:sp macro="" textlink="">
      <xdr:nvSpPr>
        <xdr:cNvPr id="17" name="PoljeZBesedilom 16">
          <a:extLst>
            <a:ext uri="{FF2B5EF4-FFF2-40B4-BE49-F238E27FC236}">
              <a16:creationId xmlns:a16="http://schemas.microsoft.com/office/drawing/2014/main" id="{3FA846AE-A010-4D63-96C6-5F78B8E7D5EA}"/>
            </a:ext>
          </a:extLst>
        </xdr:cNvPr>
        <xdr:cNvSpPr txBox="1"/>
      </xdr:nvSpPr>
      <xdr:spPr>
        <a:xfrm>
          <a:off x="1076325" y="90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56</xdr:row>
      <xdr:rowOff>0</xdr:rowOff>
    </xdr:from>
    <xdr:ext cx="184731" cy="264560"/>
    <xdr:sp macro="" textlink="">
      <xdr:nvSpPr>
        <xdr:cNvPr id="18" name="PoljeZBesedilom 17">
          <a:extLst>
            <a:ext uri="{FF2B5EF4-FFF2-40B4-BE49-F238E27FC236}">
              <a16:creationId xmlns:a16="http://schemas.microsoft.com/office/drawing/2014/main" id="{67E02D32-1ACA-463E-87FA-87DFA234945E}"/>
            </a:ext>
          </a:extLst>
        </xdr:cNvPr>
        <xdr:cNvSpPr txBox="1"/>
      </xdr:nvSpPr>
      <xdr:spPr>
        <a:xfrm>
          <a:off x="1076325" y="90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56</xdr:row>
      <xdr:rowOff>0</xdr:rowOff>
    </xdr:from>
    <xdr:ext cx="184731" cy="264560"/>
    <xdr:sp macro="" textlink="">
      <xdr:nvSpPr>
        <xdr:cNvPr id="19" name="PoljeZBesedilom 18">
          <a:extLst>
            <a:ext uri="{FF2B5EF4-FFF2-40B4-BE49-F238E27FC236}">
              <a16:creationId xmlns:a16="http://schemas.microsoft.com/office/drawing/2014/main" id="{5DB7C802-CA05-4E3D-986F-076BE8E2D94B}"/>
            </a:ext>
          </a:extLst>
        </xdr:cNvPr>
        <xdr:cNvSpPr txBox="1"/>
      </xdr:nvSpPr>
      <xdr:spPr>
        <a:xfrm>
          <a:off x="1076325" y="90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59</xdr:row>
      <xdr:rowOff>0</xdr:rowOff>
    </xdr:from>
    <xdr:ext cx="184731" cy="264560"/>
    <xdr:sp macro="" textlink="">
      <xdr:nvSpPr>
        <xdr:cNvPr id="20" name="PoljeZBesedilom 19">
          <a:extLst>
            <a:ext uri="{FF2B5EF4-FFF2-40B4-BE49-F238E27FC236}">
              <a16:creationId xmlns:a16="http://schemas.microsoft.com/office/drawing/2014/main" id="{8C84D558-FE60-4D3B-ABB5-3FDEB9D9C93D}"/>
            </a:ext>
          </a:extLst>
        </xdr:cNvPr>
        <xdr:cNvSpPr txBox="1"/>
      </xdr:nvSpPr>
      <xdr:spPr>
        <a:xfrm>
          <a:off x="1076325" y="955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59</xdr:row>
      <xdr:rowOff>0</xdr:rowOff>
    </xdr:from>
    <xdr:ext cx="184731" cy="264560"/>
    <xdr:sp macro="" textlink="">
      <xdr:nvSpPr>
        <xdr:cNvPr id="21" name="PoljeZBesedilom 20">
          <a:extLst>
            <a:ext uri="{FF2B5EF4-FFF2-40B4-BE49-F238E27FC236}">
              <a16:creationId xmlns:a16="http://schemas.microsoft.com/office/drawing/2014/main" id="{16DDBAB0-2D92-4641-8289-C9AFDAB98C21}"/>
            </a:ext>
          </a:extLst>
        </xdr:cNvPr>
        <xdr:cNvSpPr txBox="1"/>
      </xdr:nvSpPr>
      <xdr:spPr>
        <a:xfrm>
          <a:off x="1076325" y="955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59</xdr:row>
      <xdr:rowOff>0</xdr:rowOff>
    </xdr:from>
    <xdr:ext cx="184731" cy="264560"/>
    <xdr:sp macro="" textlink="">
      <xdr:nvSpPr>
        <xdr:cNvPr id="22" name="PoljeZBesedilom 21">
          <a:extLst>
            <a:ext uri="{FF2B5EF4-FFF2-40B4-BE49-F238E27FC236}">
              <a16:creationId xmlns:a16="http://schemas.microsoft.com/office/drawing/2014/main" id="{08B9DF87-EC0A-447E-AF8E-42B3D94EC647}"/>
            </a:ext>
          </a:extLst>
        </xdr:cNvPr>
        <xdr:cNvSpPr txBox="1"/>
      </xdr:nvSpPr>
      <xdr:spPr>
        <a:xfrm>
          <a:off x="1076325" y="955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59</xdr:row>
      <xdr:rowOff>0</xdr:rowOff>
    </xdr:from>
    <xdr:ext cx="184731" cy="264560"/>
    <xdr:sp macro="" textlink="">
      <xdr:nvSpPr>
        <xdr:cNvPr id="23" name="PoljeZBesedilom 22">
          <a:extLst>
            <a:ext uri="{FF2B5EF4-FFF2-40B4-BE49-F238E27FC236}">
              <a16:creationId xmlns:a16="http://schemas.microsoft.com/office/drawing/2014/main" id="{94F96A26-3100-4155-A1B4-FF5810A6A4D1}"/>
            </a:ext>
          </a:extLst>
        </xdr:cNvPr>
        <xdr:cNvSpPr txBox="1"/>
      </xdr:nvSpPr>
      <xdr:spPr>
        <a:xfrm>
          <a:off x="1076325" y="955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59</xdr:row>
      <xdr:rowOff>0</xdr:rowOff>
    </xdr:from>
    <xdr:ext cx="184731" cy="264560"/>
    <xdr:sp macro="" textlink="">
      <xdr:nvSpPr>
        <xdr:cNvPr id="24" name="PoljeZBesedilom 23">
          <a:extLst>
            <a:ext uri="{FF2B5EF4-FFF2-40B4-BE49-F238E27FC236}">
              <a16:creationId xmlns:a16="http://schemas.microsoft.com/office/drawing/2014/main" id="{10C02493-5384-479D-8AE5-B6303311CD85}"/>
            </a:ext>
          </a:extLst>
        </xdr:cNvPr>
        <xdr:cNvSpPr txBox="1"/>
      </xdr:nvSpPr>
      <xdr:spPr>
        <a:xfrm>
          <a:off x="1076325" y="955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1</xdr:col>
      <xdr:colOff>466725</xdr:colOff>
      <xdr:row>59</xdr:row>
      <xdr:rowOff>0</xdr:rowOff>
    </xdr:from>
    <xdr:ext cx="184731" cy="264560"/>
    <xdr:sp macro="" textlink="">
      <xdr:nvSpPr>
        <xdr:cNvPr id="25" name="PoljeZBesedilom 24">
          <a:extLst>
            <a:ext uri="{FF2B5EF4-FFF2-40B4-BE49-F238E27FC236}">
              <a16:creationId xmlns:a16="http://schemas.microsoft.com/office/drawing/2014/main" id="{B381E177-DFCA-4B62-A038-C39ACADEADFF}"/>
            </a:ext>
          </a:extLst>
        </xdr:cNvPr>
        <xdr:cNvSpPr txBox="1"/>
      </xdr:nvSpPr>
      <xdr:spPr>
        <a:xfrm>
          <a:off x="1076325" y="955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4</xdr:col>
      <xdr:colOff>0</xdr:colOff>
      <xdr:row>48</xdr:row>
      <xdr:rowOff>0</xdr:rowOff>
    </xdr:from>
    <xdr:ext cx="76200" cy="190500"/>
    <xdr:sp macro="" textlink="">
      <xdr:nvSpPr>
        <xdr:cNvPr id="2" name="Text Box 1">
          <a:extLst>
            <a:ext uri="{FF2B5EF4-FFF2-40B4-BE49-F238E27FC236}">
              <a16:creationId xmlns:a16="http://schemas.microsoft.com/office/drawing/2014/main" id="{8105BE99-BAA1-45BA-AFDD-6C0CAAA15146}"/>
            </a:ext>
          </a:extLst>
        </xdr:cNvPr>
        <xdr:cNvSpPr txBox="1">
          <a:spLocks noChangeArrowheads="1"/>
        </xdr:cNvSpPr>
      </xdr:nvSpPr>
      <xdr:spPr bwMode="auto">
        <a:xfrm>
          <a:off x="2438400" y="7772400"/>
          <a:ext cx="76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889635</xdr:colOff>
      <xdr:row>1</xdr:row>
      <xdr:rowOff>85725</xdr:rowOff>
    </xdr:from>
    <xdr:ext cx="184731" cy="264560"/>
    <xdr:sp macro="" textlink="">
      <xdr:nvSpPr>
        <xdr:cNvPr id="3" name="PoljeZBesedilom 2">
          <a:extLst>
            <a:ext uri="{FF2B5EF4-FFF2-40B4-BE49-F238E27FC236}">
              <a16:creationId xmlns:a16="http://schemas.microsoft.com/office/drawing/2014/main" id="{CCFE7B3F-473C-427E-84C6-71271EA4E912}"/>
            </a:ext>
          </a:extLst>
        </xdr:cNvPr>
        <xdr:cNvSpPr txBox="1"/>
      </xdr:nvSpPr>
      <xdr:spPr>
        <a:xfrm>
          <a:off x="122301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5</xdr:col>
      <xdr:colOff>0</xdr:colOff>
      <xdr:row>126</xdr:row>
      <xdr:rowOff>0</xdr:rowOff>
    </xdr:from>
    <xdr:ext cx="76200" cy="190501"/>
    <xdr:sp macro="" textlink="">
      <xdr:nvSpPr>
        <xdr:cNvPr id="2" name="Text Box 1">
          <a:extLst>
            <a:ext uri="{FF2B5EF4-FFF2-40B4-BE49-F238E27FC236}">
              <a16:creationId xmlns:a16="http://schemas.microsoft.com/office/drawing/2014/main" id="{3C73003E-A980-48FF-BD53-A2A6214C0488}"/>
            </a:ext>
          </a:extLst>
        </xdr:cNvPr>
        <xdr:cNvSpPr txBox="1">
          <a:spLocks noChangeArrowheads="1"/>
        </xdr:cNvSpPr>
      </xdr:nvSpPr>
      <xdr:spPr bwMode="auto">
        <a:xfrm>
          <a:off x="3048000" y="20402550"/>
          <a:ext cx="76200" cy="190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889635</xdr:colOff>
      <xdr:row>0</xdr:row>
      <xdr:rowOff>303609</xdr:rowOff>
    </xdr:from>
    <xdr:ext cx="184731" cy="271710"/>
    <xdr:sp macro="" textlink="">
      <xdr:nvSpPr>
        <xdr:cNvPr id="3" name="PoljeZBesedilom 2">
          <a:extLst>
            <a:ext uri="{FF2B5EF4-FFF2-40B4-BE49-F238E27FC236}">
              <a16:creationId xmlns:a16="http://schemas.microsoft.com/office/drawing/2014/main" id="{49E3DA02-FE2D-48B7-92FF-3ABD70A3352E}"/>
            </a:ext>
          </a:extLst>
        </xdr:cNvPr>
        <xdr:cNvSpPr txBox="1"/>
      </xdr:nvSpPr>
      <xdr:spPr>
        <a:xfrm>
          <a:off x="1223010" y="160734"/>
          <a:ext cx="184731" cy="271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8.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9.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6D32B-7369-42CB-BD67-F0F2C273A0A3}">
  <sheetPr>
    <tabColor rgb="FFFF0000"/>
  </sheetPr>
  <dimension ref="A1:L94"/>
  <sheetViews>
    <sheetView tabSelected="1" showWhiteSpace="0" view="pageBreakPreview" zoomScaleNormal="100" zoomScaleSheetLayoutView="100" zoomScalePageLayoutView="160" workbookViewId="0">
      <selection activeCell="B23" sqref="B23"/>
    </sheetView>
  </sheetViews>
  <sheetFormatPr defaultColWidth="9.140625" defaultRowHeight="16.5"/>
  <cols>
    <col min="1" max="1" width="6.5703125" style="3" customWidth="1"/>
    <col min="2" max="2" width="31.85546875" style="3" customWidth="1"/>
    <col min="3" max="3" width="13.140625" style="3" customWidth="1"/>
    <col min="4" max="4" width="9.7109375" style="3" customWidth="1"/>
    <col min="5" max="5" width="9.85546875" style="3" customWidth="1"/>
    <col min="6" max="6" width="14.7109375" style="3" customWidth="1"/>
    <col min="7" max="16384" width="9.140625" style="3"/>
  </cols>
  <sheetData>
    <row r="1" spans="1:6" ht="10.5" customHeight="1">
      <c r="A1" s="8"/>
      <c r="B1" s="51"/>
      <c r="C1" s="8"/>
      <c r="D1" s="25"/>
      <c r="E1" s="25"/>
      <c r="F1" s="25"/>
    </row>
    <row r="2" spans="1:6">
      <c r="A2" s="8"/>
      <c r="B2" s="1480" t="s">
        <v>0</v>
      </c>
      <c r="C2" s="1480"/>
      <c r="D2" s="1480"/>
      <c r="E2" s="1480"/>
      <c r="F2" s="25"/>
    </row>
    <row r="3" spans="1:6" ht="8.25" customHeight="1">
      <c r="A3" s="53"/>
      <c r="B3" s="53"/>
      <c r="C3" s="53"/>
      <c r="D3" s="53"/>
      <c r="E3" s="53"/>
      <c r="F3" s="53"/>
    </row>
    <row r="4" spans="1:6" s="124" customFormat="1" ht="20.100000000000001" customHeight="1">
      <c r="B4" s="125" t="s">
        <v>1</v>
      </c>
      <c r="C4" s="124" t="s">
        <v>2</v>
      </c>
      <c r="D4" s="125"/>
      <c r="E4" s="125"/>
      <c r="F4" s="125"/>
    </row>
    <row r="5" spans="1:6" s="126" customFormat="1" ht="20.100000000000001" customHeight="1">
      <c r="B5" s="127"/>
      <c r="C5" s="124" t="s">
        <v>3</v>
      </c>
      <c r="D5" s="127"/>
      <c r="E5" s="127"/>
      <c r="F5" s="127"/>
    </row>
    <row r="6" spans="1:6" s="126" customFormat="1" ht="20.100000000000001" customHeight="1">
      <c r="B6" s="127"/>
      <c r="C6" s="124" t="s">
        <v>4</v>
      </c>
      <c r="D6" s="127"/>
      <c r="E6" s="127"/>
      <c r="F6" s="127"/>
    </row>
    <row r="7" spans="1:6" s="124" customFormat="1" ht="20.100000000000001" customHeight="1">
      <c r="B7" s="125" t="s">
        <v>5</v>
      </c>
      <c r="C7" s="124" t="s">
        <v>6</v>
      </c>
      <c r="D7" s="125"/>
      <c r="E7" s="125"/>
      <c r="F7" s="125"/>
    </row>
    <row r="8" spans="1:6" s="124" customFormat="1" ht="20.100000000000001" customHeight="1">
      <c r="B8" s="125" t="s">
        <v>7</v>
      </c>
      <c r="C8" s="124" t="s">
        <v>8</v>
      </c>
      <c r="D8" s="125"/>
      <c r="E8" s="125"/>
      <c r="F8" s="125"/>
    </row>
    <row r="9" spans="1:6" s="124" customFormat="1" ht="20.100000000000001" customHeight="1">
      <c r="B9" s="125" t="s">
        <v>9</v>
      </c>
      <c r="C9" s="235" t="s">
        <v>10</v>
      </c>
      <c r="D9" s="125"/>
      <c r="E9" s="125"/>
      <c r="F9" s="125"/>
    </row>
    <row r="10" spans="1:6" s="124" customFormat="1" ht="20.100000000000001" customHeight="1">
      <c r="B10" s="125" t="s">
        <v>11</v>
      </c>
      <c r="C10" s="124" t="s">
        <v>12</v>
      </c>
      <c r="D10" s="125"/>
      <c r="E10" s="125"/>
      <c r="F10" s="125"/>
    </row>
    <row r="11" spans="1:6" s="124" customFormat="1" ht="20.100000000000001" customHeight="1">
      <c r="B11" s="125" t="s">
        <v>13</v>
      </c>
      <c r="C11" s="327" t="s">
        <v>14</v>
      </c>
      <c r="D11" s="125"/>
      <c r="E11" s="125"/>
      <c r="F11" s="125"/>
    </row>
    <row r="12" spans="1:6">
      <c r="A12" s="8"/>
      <c r="B12" s="53"/>
      <c r="C12" s="53"/>
      <c r="D12" s="53"/>
      <c r="E12" s="53"/>
      <c r="F12" s="53"/>
    </row>
    <row r="13" spans="1:6" ht="15" customHeight="1">
      <c r="A13" s="54"/>
      <c r="B13" s="54"/>
      <c r="C13" s="54"/>
      <c r="D13" s="55"/>
      <c r="E13" s="55"/>
      <c r="F13" s="233" t="s">
        <v>15</v>
      </c>
    </row>
    <row r="14" spans="1:6" ht="20.100000000000001" customHeight="1">
      <c r="A14" s="229" t="s">
        <v>16</v>
      </c>
      <c r="B14" s="52" t="s">
        <v>17</v>
      </c>
      <c r="C14" s="52"/>
      <c r="D14" s="230"/>
      <c r="E14" s="230"/>
      <c r="F14" s="234">
        <f>'REKAPITULACIJA GO'!F36</f>
        <v>0</v>
      </c>
    </row>
    <row r="15" spans="1:6" ht="20.100000000000001" customHeight="1">
      <c r="A15" s="229" t="s">
        <v>18</v>
      </c>
      <c r="B15" s="52" t="s">
        <v>19</v>
      </c>
      <c r="C15" s="52"/>
      <c r="D15" s="230"/>
      <c r="E15" s="230"/>
      <c r="F15" s="326">
        <f>'ELEKTRO REK.'!F34</f>
        <v>0</v>
      </c>
    </row>
    <row r="16" spans="1:6" ht="20.100000000000001" customHeight="1">
      <c r="A16" s="229" t="s">
        <v>20</v>
      </c>
      <c r="B16" s="52" t="s">
        <v>21</v>
      </c>
      <c r="C16" s="52"/>
      <c r="D16" s="230"/>
      <c r="E16" s="230"/>
      <c r="F16" s="326">
        <f>'STROJNE REK.'!D35</f>
        <v>0</v>
      </c>
    </row>
    <row r="17" spans="1:12" ht="20.100000000000001" customHeight="1">
      <c r="A17" s="229" t="s">
        <v>22</v>
      </c>
      <c r="B17" s="52" t="s">
        <v>23</v>
      </c>
      <c r="C17" s="52"/>
      <c r="D17" s="230"/>
      <c r="E17" s="230"/>
      <c r="F17" s="234">
        <f>'ZU REK.'!E21</f>
        <v>0</v>
      </c>
    </row>
    <row r="18" spans="1:12" ht="15.75" customHeight="1">
      <c r="A18" s="54"/>
      <c r="B18" s="54"/>
      <c r="C18" s="54"/>
      <c r="D18" s="55"/>
      <c r="E18" s="56"/>
      <c r="F18" s="11"/>
    </row>
    <row r="19" spans="1:12">
      <c r="A19" s="54"/>
      <c r="B19" s="130" t="s">
        <v>24</v>
      </c>
      <c r="C19" s="100"/>
      <c r="D19" s="100"/>
      <c r="E19" s="100"/>
      <c r="F19" s="213">
        <f>SUM(F14:F17)</f>
        <v>0</v>
      </c>
    </row>
    <row r="20" spans="1:12" ht="19.5" customHeight="1">
      <c r="A20" s="54"/>
      <c r="B20" s="63" t="s">
        <v>25</v>
      </c>
      <c r="C20" s="51">
        <v>22</v>
      </c>
      <c r="D20" s="64" t="s">
        <v>26</v>
      </c>
      <c r="E20" s="51"/>
      <c r="F20" s="65">
        <f>F19*0.22</f>
        <v>0</v>
      </c>
    </row>
    <row r="21" spans="1:12">
      <c r="A21" s="54"/>
      <c r="B21" s="130" t="s">
        <v>27</v>
      </c>
      <c r="C21" s="100"/>
      <c r="D21" s="100"/>
      <c r="E21" s="100"/>
      <c r="F21" s="213">
        <f>F19+F20</f>
        <v>0</v>
      </c>
    </row>
    <row r="22" spans="1:12">
      <c r="A22" s="54"/>
      <c r="B22" s="66"/>
      <c r="C22" s="54"/>
      <c r="D22" s="55"/>
      <c r="E22" s="10"/>
      <c r="F22" s="67"/>
    </row>
    <row r="23" spans="1:12">
      <c r="A23" s="54"/>
      <c r="B23" s="68"/>
      <c r="C23" s="232"/>
      <c r="D23" s="55"/>
      <c r="E23" s="231"/>
      <c r="F23" s="11"/>
    </row>
    <row r="24" spans="1:12">
      <c r="A24" s="54"/>
      <c r="B24" s="68"/>
      <c r="C24" s="54"/>
      <c r="D24" s="55"/>
      <c r="E24" s="10"/>
      <c r="F24" s="11"/>
    </row>
    <row r="25" spans="1:12">
      <c r="A25" s="54"/>
      <c r="B25" s="68"/>
      <c r="C25" s="54"/>
      <c r="D25" s="55"/>
      <c r="E25" s="10"/>
      <c r="F25" s="11"/>
    </row>
    <row r="26" spans="1:12">
      <c r="A26" s="54"/>
      <c r="B26" s="69" t="s">
        <v>28</v>
      </c>
      <c r="C26" s="1479"/>
      <c r="D26" s="1479"/>
      <c r="E26" s="70"/>
      <c r="F26" s="71"/>
    </row>
    <row r="27" spans="1:12" ht="12" customHeight="1">
      <c r="A27" s="54"/>
      <c r="B27" s="72"/>
      <c r="D27" s="57"/>
      <c r="E27" s="73"/>
      <c r="F27" s="74"/>
    </row>
    <row r="28" spans="1:12">
      <c r="A28" s="54"/>
      <c r="B28" s="69" t="s">
        <v>29</v>
      </c>
      <c r="C28" s="1479"/>
      <c r="D28" s="1479"/>
      <c r="E28" s="70"/>
      <c r="F28" s="71"/>
      <c r="K28" s="1481"/>
      <c r="L28" s="1481"/>
    </row>
    <row r="29" spans="1:12" ht="11.25" customHeight="1">
      <c r="A29" s="54"/>
      <c r="B29" s="72"/>
      <c r="D29" s="57"/>
      <c r="E29" s="73"/>
      <c r="F29" s="74"/>
    </row>
    <row r="30" spans="1:12">
      <c r="A30" s="54"/>
      <c r="B30" s="69" t="s">
        <v>30</v>
      </c>
      <c r="C30" s="1479"/>
      <c r="D30" s="1479"/>
      <c r="E30" s="75"/>
      <c r="F30" s="71"/>
    </row>
    <row r="31" spans="1:12" ht="11.25" customHeight="1">
      <c r="A31" s="54"/>
      <c r="B31" s="76"/>
      <c r="E31" s="52"/>
      <c r="F31" s="77"/>
    </row>
    <row r="32" spans="1:12">
      <c r="A32" s="54"/>
      <c r="B32" s="69" t="s">
        <v>31</v>
      </c>
      <c r="C32" s="1479"/>
      <c r="D32" s="1479"/>
      <c r="E32" s="78"/>
      <c r="F32" s="79"/>
    </row>
    <row r="33" spans="1:6">
      <c r="A33" s="8"/>
      <c r="B33" s="8"/>
      <c r="C33" s="8"/>
      <c r="D33" s="25"/>
      <c r="E33" s="25"/>
      <c r="F33" s="25"/>
    </row>
    <row r="34" spans="1:6" s="81" customFormat="1">
      <c r="A34" s="10"/>
      <c r="B34" s="10"/>
      <c r="C34" s="10"/>
      <c r="D34" s="56"/>
      <c r="E34" s="56"/>
      <c r="F34" s="80"/>
    </row>
    <row r="35" spans="1:6" s="81" customFormat="1">
      <c r="A35" s="10"/>
      <c r="B35" s="10"/>
      <c r="C35" s="10"/>
      <c r="D35" s="56"/>
      <c r="E35" s="56"/>
      <c r="F35" s="80"/>
    </row>
    <row r="36" spans="1:6" ht="41.25" customHeight="1">
      <c r="A36" s="10"/>
      <c r="B36" s="10"/>
      <c r="C36" s="10"/>
      <c r="D36" s="56"/>
      <c r="E36" s="56"/>
      <c r="F36" s="80"/>
    </row>
    <row r="37" spans="1:6" ht="15.75" customHeight="1">
      <c r="A37" s="10"/>
      <c r="B37" s="10"/>
      <c r="C37" s="10"/>
      <c r="D37" s="56"/>
      <c r="E37" s="56"/>
      <c r="F37" s="80"/>
    </row>
    <row r="38" spans="1:6" ht="15" customHeight="1">
      <c r="A38" s="10"/>
      <c r="B38" s="10"/>
      <c r="C38" s="10"/>
      <c r="D38" s="56"/>
      <c r="E38" s="56"/>
      <c r="F38" s="80"/>
    </row>
    <row r="39" spans="1:6">
      <c r="A39" s="10"/>
      <c r="B39" s="10"/>
      <c r="C39" s="10"/>
      <c r="D39" s="56"/>
      <c r="E39" s="56"/>
      <c r="F39" s="80"/>
    </row>
    <row r="40" spans="1:6">
      <c r="A40" s="48"/>
      <c r="B40" s="7"/>
      <c r="C40" s="8"/>
      <c r="D40" s="27"/>
      <c r="E40" s="9"/>
      <c r="F40" s="27"/>
    </row>
    <row r="41" spans="1:6">
      <c r="A41" s="48"/>
      <c r="B41" s="7"/>
      <c r="C41" s="8"/>
      <c r="D41" s="27"/>
      <c r="E41" s="9"/>
      <c r="F41" s="27"/>
    </row>
    <row r="42" spans="1:6">
      <c r="A42" s="48"/>
      <c r="B42" s="7"/>
      <c r="C42" s="8"/>
      <c r="D42" s="27"/>
      <c r="E42" s="9"/>
      <c r="F42" s="27"/>
    </row>
    <row r="43" spans="1:6">
      <c r="A43" s="48"/>
      <c r="B43" s="7"/>
      <c r="C43" s="8"/>
      <c r="D43" s="27"/>
      <c r="E43" s="9"/>
      <c r="F43" s="27"/>
    </row>
    <row r="44" spans="1:6">
      <c r="A44" s="48"/>
      <c r="B44" s="7"/>
      <c r="C44" s="8"/>
      <c r="D44" s="27"/>
      <c r="E44" s="9"/>
      <c r="F44" s="27"/>
    </row>
    <row r="45" spans="1:6">
      <c r="A45" s="48"/>
      <c r="B45" s="7"/>
      <c r="C45" s="8"/>
      <c r="D45" s="27"/>
      <c r="E45" s="9"/>
      <c r="F45" s="27"/>
    </row>
    <row r="46" spans="1:6">
      <c r="A46" s="48"/>
      <c r="B46" s="7"/>
      <c r="C46" s="8"/>
      <c r="D46" s="27"/>
      <c r="E46" s="9"/>
      <c r="F46" s="27"/>
    </row>
    <row r="47" spans="1:6">
      <c r="A47" s="48"/>
      <c r="B47" s="7"/>
      <c r="C47" s="8"/>
      <c r="D47" s="27"/>
      <c r="E47" s="9"/>
      <c r="F47" s="27"/>
    </row>
    <row r="48" spans="1:6">
      <c r="A48" s="48"/>
      <c r="B48" s="7"/>
      <c r="C48" s="8"/>
      <c r="D48" s="27"/>
      <c r="E48" s="9"/>
      <c r="F48" s="27"/>
    </row>
    <row r="49" spans="1:6">
      <c r="A49" s="48"/>
      <c r="B49" s="7"/>
      <c r="C49" s="8"/>
      <c r="D49" s="27"/>
      <c r="E49" s="9"/>
      <c r="F49" s="27"/>
    </row>
    <row r="50" spans="1:6">
      <c r="A50" s="48"/>
      <c r="B50" s="7"/>
      <c r="C50" s="8"/>
      <c r="D50" s="27"/>
      <c r="E50" s="9"/>
      <c r="F50" s="27"/>
    </row>
    <row r="51" spans="1:6">
      <c r="A51" s="48"/>
      <c r="B51" s="7"/>
      <c r="C51" s="8"/>
      <c r="D51" s="27"/>
      <c r="E51" s="9"/>
      <c r="F51" s="27"/>
    </row>
    <row r="52" spans="1:6">
      <c r="A52" s="48"/>
      <c r="B52" s="7"/>
      <c r="C52" s="8"/>
      <c r="D52" s="27"/>
      <c r="E52" s="9"/>
      <c r="F52" s="27"/>
    </row>
    <row r="53" spans="1:6">
      <c r="A53" s="48"/>
      <c r="B53" s="7"/>
      <c r="C53" s="8"/>
      <c r="D53" s="27"/>
      <c r="E53" s="9"/>
      <c r="F53" s="27"/>
    </row>
    <row r="54" spans="1:6">
      <c r="A54" s="48"/>
      <c r="B54" s="7"/>
      <c r="C54" s="8"/>
      <c r="D54" s="27"/>
      <c r="E54" s="9"/>
      <c r="F54" s="27"/>
    </row>
    <row r="55" spans="1:6">
      <c r="A55" s="48"/>
      <c r="B55" s="7"/>
      <c r="C55" s="8"/>
      <c r="D55" s="27"/>
      <c r="E55" s="9"/>
      <c r="F55" s="27"/>
    </row>
    <row r="56" spans="1:6">
      <c r="A56" s="48"/>
      <c r="B56" s="7"/>
      <c r="C56" s="8"/>
      <c r="D56" s="27"/>
      <c r="E56" s="9"/>
      <c r="F56" s="27"/>
    </row>
    <row r="57" spans="1:6">
      <c r="A57" s="48"/>
      <c r="B57" s="7"/>
      <c r="C57" s="8"/>
      <c r="D57" s="27"/>
      <c r="E57" s="9"/>
      <c r="F57" s="27"/>
    </row>
    <row r="58" spans="1:6">
      <c r="A58" s="48"/>
      <c r="B58" s="7"/>
      <c r="C58" s="8"/>
      <c r="D58" s="27"/>
      <c r="E58" s="9"/>
      <c r="F58" s="27"/>
    </row>
    <row r="59" spans="1:6">
      <c r="A59" s="48"/>
      <c r="B59" s="7"/>
      <c r="C59" s="8"/>
      <c r="D59" s="27"/>
      <c r="E59" s="9"/>
      <c r="F59" s="27"/>
    </row>
    <row r="60" spans="1:6">
      <c r="A60" s="48"/>
      <c r="B60" s="7"/>
      <c r="C60" s="8"/>
      <c r="D60" s="27"/>
      <c r="E60" s="9"/>
      <c r="F60" s="27"/>
    </row>
    <row r="61" spans="1:6">
      <c r="A61" s="48"/>
      <c r="B61" s="7"/>
      <c r="C61" s="8"/>
      <c r="D61" s="27"/>
      <c r="E61" s="9"/>
      <c r="F61" s="27"/>
    </row>
    <row r="62" spans="1:6">
      <c r="A62" s="48"/>
      <c r="B62" s="7"/>
      <c r="C62" s="8"/>
      <c r="D62" s="27"/>
      <c r="E62" s="9"/>
      <c r="F62" s="27"/>
    </row>
    <row r="63" spans="1:6">
      <c r="A63" s="48"/>
      <c r="B63" s="7"/>
      <c r="C63" s="8"/>
      <c r="D63" s="27"/>
      <c r="E63" s="9"/>
      <c r="F63" s="27"/>
    </row>
    <row r="64" spans="1:6">
      <c r="A64" s="48"/>
      <c r="B64" s="7"/>
      <c r="C64" s="8"/>
      <c r="D64" s="27"/>
      <c r="E64" s="9"/>
      <c r="F64" s="27"/>
    </row>
    <row r="65" spans="1:6">
      <c r="A65" s="48"/>
      <c r="B65" s="7"/>
      <c r="C65" s="8"/>
      <c r="D65" s="27"/>
      <c r="E65" s="9"/>
      <c r="F65" s="27"/>
    </row>
    <row r="66" spans="1:6">
      <c r="A66" s="48"/>
      <c r="B66" s="7"/>
      <c r="C66" s="8"/>
      <c r="D66" s="27"/>
      <c r="E66" s="9"/>
      <c r="F66" s="27"/>
    </row>
    <row r="67" spans="1:6">
      <c r="A67" s="48"/>
      <c r="B67" s="7"/>
      <c r="C67" s="8"/>
      <c r="D67" s="27"/>
      <c r="E67" s="9"/>
      <c r="F67" s="27"/>
    </row>
    <row r="68" spans="1:6">
      <c r="A68" s="48"/>
      <c r="B68" s="7"/>
      <c r="C68" s="8"/>
      <c r="D68" s="27"/>
      <c r="E68" s="9"/>
      <c r="F68" s="27"/>
    </row>
    <row r="69" spans="1:6">
      <c r="A69" s="48"/>
      <c r="B69" s="7"/>
      <c r="C69" s="8"/>
      <c r="D69" s="27"/>
      <c r="E69" s="9"/>
      <c r="F69" s="27"/>
    </row>
    <row r="70" spans="1:6">
      <c r="A70" s="48"/>
      <c r="B70" s="7"/>
      <c r="C70" s="8"/>
      <c r="D70" s="27"/>
      <c r="E70" s="9"/>
      <c r="F70" s="27"/>
    </row>
    <row r="71" spans="1:6">
      <c r="A71" s="48"/>
      <c r="B71" s="7"/>
      <c r="C71" s="8"/>
      <c r="D71" s="27"/>
      <c r="E71" s="9"/>
      <c r="F71" s="27"/>
    </row>
    <row r="72" spans="1:6">
      <c r="A72" s="48"/>
      <c r="B72" s="7"/>
      <c r="C72" s="8"/>
      <c r="D72" s="27"/>
      <c r="E72" s="9"/>
      <c r="F72" s="27"/>
    </row>
    <row r="73" spans="1:6">
      <c r="A73" s="48"/>
      <c r="B73" s="7"/>
      <c r="C73" s="8"/>
      <c r="D73" s="27"/>
      <c r="E73" s="9"/>
      <c r="F73" s="27"/>
    </row>
    <row r="74" spans="1:6">
      <c r="A74" s="48"/>
      <c r="B74" s="7"/>
      <c r="C74" s="8"/>
      <c r="D74" s="27"/>
      <c r="E74" s="9"/>
      <c r="F74" s="27"/>
    </row>
    <row r="75" spans="1:6">
      <c r="A75" s="48"/>
      <c r="B75" s="7"/>
      <c r="C75" s="8"/>
      <c r="D75" s="27"/>
      <c r="E75" s="9"/>
      <c r="F75" s="27"/>
    </row>
    <row r="76" spans="1:6">
      <c r="A76" s="48"/>
      <c r="B76" s="7"/>
      <c r="C76" s="8"/>
      <c r="D76" s="27"/>
      <c r="E76" s="9"/>
      <c r="F76" s="27"/>
    </row>
    <row r="77" spans="1:6">
      <c r="A77" s="48"/>
      <c r="B77" s="7"/>
      <c r="C77" s="8"/>
      <c r="D77" s="27"/>
      <c r="E77" s="9"/>
      <c r="F77" s="27"/>
    </row>
    <row r="78" spans="1:6" ht="22.5" customHeight="1">
      <c r="A78" s="48"/>
      <c r="B78" s="7"/>
      <c r="C78" s="8"/>
      <c r="D78" s="27"/>
      <c r="E78" s="9"/>
      <c r="F78" s="27"/>
    </row>
    <row r="79" spans="1:6" ht="22.5" customHeight="1">
      <c r="A79" s="48"/>
      <c r="B79" s="7"/>
      <c r="C79" s="8"/>
      <c r="D79" s="27"/>
      <c r="E79" s="9"/>
      <c r="F79" s="27"/>
    </row>
    <row r="80" spans="1:6" ht="22.5" customHeight="1">
      <c r="A80" s="48"/>
      <c r="B80" s="7"/>
      <c r="C80" s="8"/>
      <c r="D80" s="27"/>
      <c r="E80" s="9"/>
      <c r="F80" s="27"/>
    </row>
    <row r="81" spans="1:6" ht="22.5" customHeight="1">
      <c r="A81" s="48"/>
      <c r="B81" s="7"/>
      <c r="C81" s="8"/>
      <c r="D81" s="27"/>
      <c r="E81" s="9"/>
      <c r="F81" s="27"/>
    </row>
    <row r="82" spans="1:6" ht="22.5" customHeight="1">
      <c r="A82" s="48"/>
      <c r="B82" s="7"/>
      <c r="C82" s="8"/>
      <c r="D82" s="27"/>
      <c r="E82" s="9"/>
      <c r="F82" s="27"/>
    </row>
    <row r="83" spans="1:6" ht="22.5" customHeight="1">
      <c r="A83" s="48"/>
      <c r="B83" s="7"/>
      <c r="C83" s="8"/>
      <c r="D83" s="27"/>
      <c r="E83" s="9"/>
      <c r="F83" s="27"/>
    </row>
    <row r="84" spans="1:6">
      <c r="A84" s="48"/>
      <c r="B84" s="7"/>
      <c r="C84" s="8"/>
      <c r="D84" s="27"/>
      <c r="E84" s="9"/>
      <c r="F84" s="27"/>
    </row>
    <row r="85" spans="1:6">
      <c r="A85" s="48"/>
      <c r="B85" s="7"/>
      <c r="C85" s="8"/>
      <c r="D85" s="27"/>
      <c r="E85" s="9"/>
      <c r="F85" s="27"/>
    </row>
    <row r="86" spans="1:6">
      <c r="A86" s="48"/>
      <c r="B86" s="7"/>
      <c r="C86" s="8"/>
      <c r="D86" s="27"/>
      <c r="E86" s="9"/>
      <c r="F86" s="27"/>
    </row>
    <row r="87" spans="1:6">
      <c r="A87" s="48"/>
      <c r="B87" s="7"/>
      <c r="C87" s="8"/>
      <c r="D87" s="27"/>
      <c r="E87" s="9"/>
      <c r="F87" s="27"/>
    </row>
    <row r="88" spans="1:6">
      <c r="A88" s="48"/>
      <c r="B88" s="7"/>
      <c r="C88" s="8"/>
      <c r="D88" s="27"/>
      <c r="E88" s="9"/>
      <c r="F88" s="27"/>
    </row>
    <row r="89" spans="1:6">
      <c r="A89" s="48"/>
      <c r="B89" s="7"/>
      <c r="C89" s="8"/>
      <c r="D89" s="27"/>
      <c r="E89" s="9"/>
      <c r="F89" s="27"/>
    </row>
    <row r="90" spans="1:6">
      <c r="A90" s="82"/>
    </row>
    <row r="91" spans="1:6">
      <c r="A91" s="82"/>
    </row>
    <row r="92" spans="1:6">
      <c r="A92" s="82"/>
    </row>
    <row r="93" spans="1:6">
      <c r="A93" s="82"/>
    </row>
    <row r="94" spans="1:6">
      <c r="A94" s="82"/>
    </row>
  </sheetData>
  <mergeCells count="6">
    <mergeCell ref="C32:D32"/>
    <mergeCell ref="B2:E2"/>
    <mergeCell ref="C26:D26"/>
    <mergeCell ref="C28:D28"/>
    <mergeCell ref="K28:L28"/>
    <mergeCell ref="C30:D30"/>
  </mergeCells>
  <conditionalFormatting sqref="F1:F6 F13:F18">
    <cfRule type="cellIs" dxfId="101" priority="2" operator="equal">
      <formula>0</formula>
    </cfRule>
  </conditionalFormatting>
  <conditionalFormatting sqref="F20">
    <cfRule type="cellIs" dxfId="100" priority="1" operator="equal">
      <formula>0</formula>
    </cfRule>
  </conditionalFormatting>
  <conditionalFormatting sqref="F22:F1048576">
    <cfRule type="cellIs" dxfId="99" priority="4" operator="equal">
      <formula>0</formula>
    </cfRule>
  </conditionalFormatting>
  <printOptions horizontalCentered="1"/>
  <pageMargins left="0.98425196850393704" right="0.39370078740157483" top="1.4173228346456694" bottom="0.78740157480314965" header="0.39370078740157483" footer="0.39370078740157483"/>
  <pageSetup paperSize="9" scale="96" orientation="portrait" r:id="rId1"/>
  <headerFooter>
    <oddHeader>&amp;C&amp;G</oddHeader>
    <oddFooter>&amp;C&amp;"Arial Narrow,Navadno"&amp;10&amp;G
&amp;A&amp;R&amp;"Arial Narrow,Navadno"&amp;10&amp;P/&amp;N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108"/>
  <sheetViews>
    <sheetView view="pageBreakPreview" topLeftCell="A10" zoomScaleNormal="100" zoomScaleSheetLayoutView="100" workbookViewId="0"/>
  </sheetViews>
  <sheetFormatPr defaultColWidth="9.140625" defaultRowHeight="16.5"/>
  <cols>
    <col min="1" max="1" width="6.5703125" style="3" customWidth="1"/>
    <col min="2" max="2" width="31.85546875" style="3" customWidth="1"/>
    <col min="3" max="3" width="13.140625" style="3" customWidth="1"/>
    <col min="4" max="4" width="9.7109375" style="3" customWidth="1"/>
    <col min="5" max="5" width="9.85546875" style="3" customWidth="1"/>
    <col min="6" max="6" width="14.5703125" style="3" customWidth="1"/>
    <col min="7" max="16384" width="9.140625" style="3"/>
  </cols>
  <sheetData>
    <row r="1" spans="1:6" ht="5.25" customHeight="1">
      <c r="A1" s="8"/>
      <c r="B1" s="51"/>
      <c r="C1" s="8"/>
      <c r="D1" s="25"/>
      <c r="E1" s="25"/>
      <c r="F1" s="25"/>
    </row>
    <row r="2" spans="1:6">
      <c r="A2" s="8"/>
      <c r="B2" s="1480" t="s">
        <v>0</v>
      </c>
      <c r="C2" s="1480"/>
      <c r="D2" s="1480"/>
      <c r="E2" s="1480"/>
      <c r="F2" s="25"/>
    </row>
    <row r="3" spans="1:6" ht="8.25" customHeight="1">
      <c r="A3" s="53"/>
      <c r="B3" s="53"/>
      <c r="C3" s="53"/>
      <c r="D3" s="53"/>
      <c r="E3" s="53"/>
      <c r="F3" s="53"/>
    </row>
    <row r="4" spans="1:6" s="124" customFormat="1" ht="20.100000000000001" customHeight="1">
      <c r="B4" s="125" t="s">
        <v>1</v>
      </c>
      <c r="C4" s="124" t="s">
        <v>2</v>
      </c>
      <c r="D4" s="125"/>
      <c r="E4" s="125"/>
      <c r="F4" s="125"/>
    </row>
    <row r="5" spans="1:6" s="126" customFormat="1" ht="20.100000000000001" customHeight="1">
      <c r="B5" s="127"/>
      <c r="C5" s="124" t="s">
        <v>3</v>
      </c>
      <c r="D5" s="127"/>
      <c r="E5" s="127"/>
      <c r="F5" s="127"/>
    </row>
    <row r="6" spans="1:6" s="126" customFormat="1" ht="20.100000000000001" customHeight="1">
      <c r="B6" s="127"/>
      <c r="C6" s="124" t="s">
        <v>4</v>
      </c>
      <c r="D6" s="127"/>
      <c r="E6" s="127"/>
      <c r="F6" s="127"/>
    </row>
    <row r="7" spans="1:6" s="124" customFormat="1" ht="20.100000000000001" customHeight="1">
      <c r="B7" s="125" t="s">
        <v>5</v>
      </c>
      <c r="C7" s="124" t="s">
        <v>6</v>
      </c>
      <c r="D7" s="125"/>
      <c r="E7" s="125"/>
      <c r="F7" s="125"/>
    </row>
    <row r="8" spans="1:6" s="124" customFormat="1" ht="20.100000000000001" customHeight="1">
      <c r="B8" s="125" t="s">
        <v>7</v>
      </c>
      <c r="C8" s="124" t="s">
        <v>32</v>
      </c>
      <c r="D8" s="125"/>
      <c r="E8" s="125"/>
      <c r="F8" s="125"/>
    </row>
    <row r="9" spans="1:6" s="124" customFormat="1" ht="20.100000000000001" customHeight="1">
      <c r="B9" s="125" t="s">
        <v>9</v>
      </c>
      <c r="C9" s="235" t="s">
        <v>33</v>
      </c>
      <c r="D9" s="125"/>
      <c r="E9" s="125"/>
      <c r="F9" s="125"/>
    </row>
    <row r="10" spans="1:6" ht="20.100000000000001" customHeight="1">
      <c r="B10" s="125" t="s">
        <v>34</v>
      </c>
      <c r="C10" s="124" t="s">
        <v>35</v>
      </c>
      <c r="D10" s="125"/>
    </row>
    <row r="11" spans="1:6" s="124" customFormat="1" ht="20.100000000000001" customHeight="1">
      <c r="B11" s="125" t="s">
        <v>11</v>
      </c>
      <c r="C11" s="124" t="s">
        <v>12</v>
      </c>
      <c r="D11" s="125"/>
      <c r="E11" s="125"/>
      <c r="F11" s="125"/>
    </row>
    <row r="12" spans="1:6" s="124" customFormat="1" ht="20.100000000000001" customHeight="1">
      <c r="B12" s="125" t="s">
        <v>36</v>
      </c>
      <c r="C12" s="124" t="s">
        <v>37</v>
      </c>
      <c r="D12" s="125"/>
      <c r="E12" s="125"/>
      <c r="F12" s="125"/>
    </row>
    <row r="13" spans="1:6" s="124" customFormat="1" ht="20.100000000000001" customHeight="1">
      <c r="B13" s="125" t="s">
        <v>13</v>
      </c>
      <c r="C13" s="325" t="s">
        <v>38</v>
      </c>
      <c r="D13" s="125"/>
      <c r="E13" s="125"/>
      <c r="F13" s="125"/>
    </row>
    <row r="14" spans="1:6" ht="9" customHeight="1">
      <c r="A14" s="8"/>
      <c r="B14" s="53"/>
      <c r="C14" s="53"/>
      <c r="D14" s="53"/>
      <c r="E14" s="53"/>
      <c r="F14" s="53"/>
    </row>
    <row r="15" spans="1:6">
      <c r="A15" s="129" t="s">
        <v>39</v>
      </c>
      <c r="B15" s="100" t="s">
        <v>40</v>
      </c>
      <c r="C15" s="100"/>
      <c r="D15" s="100"/>
      <c r="E15" s="100"/>
      <c r="F15" s="128" t="s">
        <v>15</v>
      </c>
    </row>
    <row r="16" spans="1:6" ht="7.5" customHeight="1">
      <c r="A16" s="54"/>
      <c r="B16" s="54"/>
      <c r="C16" s="54"/>
      <c r="D16" s="55"/>
      <c r="E16" s="55"/>
      <c r="F16" s="56"/>
    </row>
    <row r="17" spans="1:6">
      <c r="A17" s="54" t="s">
        <v>41</v>
      </c>
      <c r="B17" s="51" t="s">
        <v>42</v>
      </c>
      <c r="C17" s="54"/>
      <c r="D17" s="55"/>
      <c r="E17" s="55"/>
      <c r="F17" s="1475">
        <f>'A 0. PRIPRAVLJALNA DELA'!F35</f>
        <v>0</v>
      </c>
    </row>
    <row r="18" spans="1:6" ht="17.25" customHeight="1">
      <c r="A18" s="3" t="str">
        <f>'A III. ZIDARSKA DELA - RAZNO'!A3</f>
        <v>A III.</v>
      </c>
      <c r="B18" s="3" t="str">
        <f>'A III. ZIDARSKA DELA - RAZNO'!B3</f>
        <v>ZIDARSKA  DELA - RAZNO</v>
      </c>
      <c r="D18" s="57"/>
      <c r="E18" s="57"/>
      <c r="F18" s="1475">
        <f>'A III. ZIDARSKA DELA - RAZNO'!F68</f>
        <v>0</v>
      </c>
    </row>
    <row r="19" spans="1:6" ht="17.25" customHeight="1">
      <c r="B19" s="3" t="s">
        <v>43</v>
      </c>
      <c r="D19" s="57"/>
      <c r="E19" s="57"/>
      <c r="F19" s="1475">
        <f>SUM(F17:F18)*5%</f>
        <v>0</v>
      </c>
    </row>
    <row r="20" spans="1:6" ht="18" customHeight="1">
      <c r="A20" s="54"/>
      <c r="B20" s="58" t="s">
        <v>44</v>
      </c>
      <c r="C20" s="58"/>
      <c r="D20" s="59"/>
      <c r="E20" s="59"/>
      <c r="F20" s="60">
        <f>SUM(F17:F19)</f>
        <v>0</v>
      </c>
    </row>
    <row r="21" spans="1:6" ht="6" customHeight="1">
      <c r="A21" s="54"/>
      <c r="B21" s="54"/>
      <c r="C21" s="54"/>
      <c r="D21" s="55"/>
      <c r="E21" s="56"/>
      <c r="F21" s="11"/>
    </row>
    <row r="22" spans="1:6" ht="16.5" customHeight="1">
      <c r="A22" s="129" t="s">
        <v>45</v>
      </c>
      <c r="B22" s="100" t="s">
        <v>46</v>
      </c>
      <c r="C22" s="100"/>
      <c r="D22" s="100"/>
      <c r="E22" s="100"/>
      <c r="F22" s="128" t="s">
        <v>15</v>
      </c>
    </row>
    <row r="23" spans="1:6" ht="15" customHeight="1">
      <c r="A23" s="54"/>
      <c r="B23" s="54"/>
      <c r="C23" s="54"/>
      <c r="D23" s="54"/>
      <c r="E23" s="61"/>
      <c r="F23" s="56"/>
    </row>
    <row r="24" spans="1:6" ht="17.25" customHeight="1">
      <c r="A24" s="3" t="str">
        <f>'B I.NOT. STAVBNOMIZARSKA DELA'!A3</f>
        <v>B I.</v>
      </c>
      <c r="B24" s="3" t="str">
        <f>'B I.NOT. STAVBNOMIZARSKA DELA'!C3</f>
        <v xml:space="preserve">NOTRANJA STAVBNOMIZARSKA DELA </v>
      </c>
      <c r="E24" s="62"/>
      <c r="F24" s="1475">
        <f>'B I.NOT. STAVBNOMIZARSKA DELA'!G304</f>
        <v>0</v>
      </c>
    </row>
    <row r="25" spans="1:6" ht="17.25" customHeight="1">
      <c r="A25" s="3" t="str">
        <f>'B II. TLAKARSKA DELA'!A3</f>
        <v>B II.</v>
      </c>
      <c r="B25" s="3" t="str">
        <f>'B II. TLAKARSKA DELA'!B3</f>
        <v>TLAKARSKA DELA</v>
      </c>
      <c r="E25" s="62"/>
      <c r="F25" s="1475">
        <f>'B II. TLAKARSKA DELA'!F60</f>
        <v>0</v>
      </c>
    </row>
    <row r="26" spans="1:6" ht="17.25" customHeight="1">
      <c r="A26" s="3" t="str">
        <f>'B III. KERAMIČARSKA DELA'!A3</f>
        <v>B III.</v>
      </c>
      <c r="B26" s="3" t="str">
        <f>'B III. KERAMIČARSKA DELA'!B3</f>
        <v>KERAMIČARSKA  DELA + PREMAZI</v>
      </c>
      <c r="E26" s="62"/>
      <c r="F26" s="1475">
        <f>'B III. KERAMIČARSKA DELA'!F92</f>
        <v>0</v>
      </c>
    </row>
    <row r="27" spans="1:6" ht="17.25" customHeight="1">
      <c r="A27" s="3" t="str">
        <f>'B IV. SUHOMONTAŽNA DELA'!A3</f>
        <v>B IV.</v>
      </c>
      <c r="B27" s="3" t="str">
        <f>'B IV. SUHOMONTAŽNA DELA'!B3</f>
        <v>SUHOMONTAŽNA DELA</v>
      </c>
      <c r="E27" s="62"/>
      <c r="F27" s="1475">
        <f>'B IV. SUHOMONTAŽNA DELA'!F70</f>
        <v>0</v>
      </c>
    </row>
    <row r="28" spans="1:6" ht="17.25" customHeight="1">
      <c r="A28" s="3" t="str">
        <f>'B V. SLIKOPLESKARSKA DELA'!A3</f>
        <v>B V.</v>
      </c>
      <c r="B28" s="3" t="str">
        <f>'B V. SLIKOPLESKARSKA DELA'!B3</f>
        <v xml:space="preserve">SLIKOPLESKARSKA DELA </v>
      </c>
      <c r="E28" s="62"/>
      <c r="F28" s="1475">
        <f>'B V. SLIKOPLESKARSKA DELA'!F76</f>
        <v>0</v>
      </c>
    </row>
    <row r="29" spans="1:6" ht="17.25" customHeight="1">
      <c r="A29" s="3" t="str">
        <f>'B VI. PODOPOLAGARSKA DELA '!A3</f>
        <v>B VI.</v>
      </c>
      <c r="B29" s="3" t="str">
        <f>'B VI. PODOPOLAGARSKA DELA '!B3</f>
        <v>PODOPOLAGALSKA DELA</v>
      </c>
      <c r="E29" s="62"/>
      <c r="F29" s="1475">
        <f>'B VI. PODOPOLAGARSKA DELA '!F25</f>
        <v>0</v>
      </c>
    </row>
    <row r="30" spans="1:6" ht="17.25" customHeight="1">
      <c r="A30" s="3" t="str">
        <f>'B VII. FASADERSKA DELA '!A3</f>
        <v>B VII.</v>
      </c>
      <c r="B30" s="3" t="str">
        <f>'B VII. FASADERSKA DELA '!B3</f>
        <v>FASADERSKA DELA</v>
      </c>
      <c r="E30" s="62"/>
      <c r="F30" s="1475">
        <f>'B VII. FASADERSKA DELA '!F61</f>
        <v>0</v>
      </c>
    </row>
    <row r="31" spans="1:6" ht="17.25" customHeight="1">
      <c r="A31" s="3" t="str">
        <f>'B IX. KLJUČAV. IN RAZNA DELA'!A3</f>
        <v>B VIII.</v>
      </c>
      <c r="B31" s="3" t="str">
        <f>'B IX. KLJUČAV. IN RAZNA DELA'!B3</f>
        <v>KLJUČAVNIČARSKA IN RAZNA DELA</v>
      </c>
      <c r="E31" s="62"/>
      <c r="F31" s="1475">
        <f>'B IX. KLJUČAV. IN RAZNA DELA'!F119</f>
        <v>0</v>
      </c>
    </row>
    <row r="32" spans="1:6" ht="17.25" customHeight="1">
      <c r="A32" s="3" t="str">
        <f>'B IX. RAVNA STREHA - TLAK'!A3</f>
        <v>B IX.</v>
      </c>
      <c r="B32" s="3" t="str">
        <f>'B IX. RAVNA STREHA - TLAK'!B3</f>
        <v>RAVNA STREHA - TLAK</v>
      </c>
      <c r="E32" s="62"/>
      <c r="F32" s="1475">
        <f>'B IX. RAVNA STREHA - TLAK'!F65</f>
        <v>0</v>
      </c>
    </row>
    <row r="33" spans="1:12" ht="17.25" customHeight="1">
      <c r="B33" s="3" t="s">
        <v>43</v>
      </c>
      <c r="D33" s="57"/>
      <c r="E33" s="57"/>
      <c r="F33" s="1475">
        <f>SUM(F24:F32)*5%</f>
        <v>0</v>
      </c>
    </row>
    <row r="34" spans="1:12" ht="18" customHeight="1">
      <c r="A34" s="54"/>
      <c r="B34" s="58" t="s">
        <v>47</v>
      </c>
      <c r="C34" s="58"/>
      <c r="D34" s="58"/>
      <c r="E34" s="58"/>
      <c r="F34" s="60">
        <f>SUM(F24:F33)</f>
        <v>0</v>
      </c>
    </row>
    <row r="35" spans="1:12" ht="8.25" customHeight="1">
      <c r="A35" s="54"/>
      <c r="B35" s="54"/>
      <c r="C35" s="54"/>
      <c r="D35" s="55"/>
      <c r="E35" s="56"/>
      <c r="F35" s="11"/>
    </row>
    <row r="36" spans="1:12">
      <c r="A36" s="54"/>
      <c r="B36" s="130" t="s">
        <v>48</v>
      </c>
      <c r="C36" s="100"/>
      <c r="D36" s="100"/>
      <c r="E36" s="100"/>
      <c r="F36" s="213">
        <f>F20+F34</f>
        <v>0</v>
      </c>
    </row>
    <row r="37" spans="1:12" ht="19.5" customHeight="1">
      <c r="A37" s="54"/>
      <c r="B37" s="63" t="s">
        <v>25</v>
      </c>
      <c r="C37" s="51">
        <v>22</v>
      </c>
      <c r="D37" s="64" t="s">
        <v>26</v>
      </c>
      <c r="E37" s="51"/>
      <c r="F37" s="65">
        <f>F36*0.22</f>
        <v>0</v>
      </c>
    </row>
    <row r="38" spans="1:12">
      <c r="A38" s="54"/>
      <c r="B38" s="130" t="s">
        <v>49</v>
      </c>
      <c r="C38" s="100"/>
      <c r="D38" s="100"/>
      <c r="E38" s="100"/>
      <c r="F38" s="213">
        <f>F36+F37</f>
        <v>0</v>
      </c>
    </row>
    <row r="39" spans="1:12" ht="10.5" customHeight="1">
      <c r="A39" s="54"/>
      <c r="B39" s="66"/>
      <c r="C39" s="54"/>
      <c r="D39" s="55"/>
      <c r="E39" s="10"/>
      <c r="F39" s="67"/>
    </row>
    <row r="40" spans="1:12">
      <c r="A40" s="54"/>
      <c r="B40" s="69" t="s">
        <v>28</v>
      </c>
      <c r="C40" s="1479"/>
      <c r="D40" s="1479"/>
      <c r="E40" s="70"/>
      <c r="F40" s="71"/>
    </row>
    <row r="41" spans="1:12" ht="12" customHeight="1">
      <c r="A41" s="54"/>
      <c r="B41" s="72"/>
      <c r="D41" s="57"/>
      <c r="E41" s="73"/>
      <c r="F41" s="74"/>
    </row>
    <row r="42" spans="1:12">
      <c r="A42" s="54"/>
      <c r="B42" s="69" t="s">
        <v>29</v>
      </c>
      <c r="C42" s="1479"/>
      <c r="D42" s="1479"/>
      <c r="E42" s="70"/>
      <c r="F42" s="71"/>
      <c r="K42" s="1481"/>
      <c r="L42" s="1481"/>
    </row>
    <row r="43" spans="1:12" ht="11.25" customHeight="1">
      <c r="A43" s="54"/>
      <c r="B43" s="72"/>
      <c r="D43" s="57"/>
      <c r="E43" s="73"/>
      <c r="F43" s="74"/>
    </row>
    <row r="44" spans="1:12">
      <c r="A44" s="54"/>
      <c r="B44" s="69" t="s">
        <v>30</v>
      </c>
      <c r="C44" s="1479"/>
      <c r="D44" s="1479"/>
      <c r="E44" s="75"/>
      <c r="F44" s="71"/>
    </row>
    <row r="45" spans="1:12" ht="11.25" customHeight="1">
      <c r="A45" s="54"/>
      <c r="B45" s="76"/>
      <c r="E45" s="52"/>
      <c r="F45" s="77"/>
    </row>
    <row r="46" spans="1:12">
      <c r="A46" s="54"/>
      <c r="B46" s="69" t="s">
        <v>31</v>
      </c>
      <c r="C46" s="1479"/>
      <c r="D46" s="1479"/>
      <c r="E46" s="78"/>
      <c r="F46" s="79"/>
    </row>
    <row r="47" spans="1:12">
      <c r="A47" s="8"/>
      <c r="B47" s="8"/>
      <c r="C47" s="8"/>
      <c r="D47" s="25"/>
      <c r="E47" s="25"/>
      <c r="F47" s="25"/>
    </row>
    <row r="48" spans="1:12" s="81" customFormat="1">
      <c r="A48" s="10"/>
      <c r="B48" s="10"/>
      <c r="C48" s="10"/>
      <c r="D48" s="56"/>
      <c r="E48" s="56"/>
      <c r="F48" s="80"/>
    </row>
    <row r="49" spans="1:6" s="81" customFormat="1">
      <c r="A49" s="10"/>
      <c r="B49" s="10"/>
      <c r="C49" s="10"/>
      <c r="D49" s="56"/>
      <c r="E49" s="56"/>
      <c r="F49" s="80"/>
    </row>
    <row r="50" spans="1:6" ht="41.25" customHeight="1">
      <c r="A50" s="10"/>
      <c r="B50" s="10"/>
      <c r="C50" s="10"/>
      <c r="D50" s="56"/>
      <c r="E50" s="56"/>
      <c r="F50" s="80"/>
    </row>
    <row r="51" spans="1:6" ht="15.75" customHeight="1">
      <c r="A51" s="10"/>
      <c r="B51" s="10"/>
      <c r="C51" s="10"/>
      <c r="D51" s="56"/>
      <c r="E51" s="56"/>
      <c r="F51" s="80"/>
    </row>
    <row r="52" spans="1:6" ht="15" customHeight="1">
      <c r="A52" s="10"/>
      <c r="B52" s="10"/>
      <c r="C52" s="10"/>
      <c r="D52" s="56"/>
      <c r="E52" s="56"/>
      <c r="F52" s="80"/>
    </row>
    <row r="53" spans="1:6">
      <c r="A53" s="10"/>
      <c r="B53" s="10"/>
      <c r="C53" s="10"/>
      <c r="D53" s="56"/>
      <c r="E53" s="56"/>
      <c r="F53" s="80"/>
    </row>
    <row r="54" spans="1:6">
      <c r="A54" s="48"/>
      <c r="B54" s="7"/>
      <c r="C54" s="8"/>
      <c r="D54" s="27"/>
      <c r="E54" s="9"/>
      <c r="F54" s="27"/>
    </row>
    <row r="55" spans="1:6">
      <c r="A55" s="48"/>
      <c r="B55" s="7"/>
      <c r="C55" s="8"/>
      <c r="D55" s="27"/>
      <c r="E55" s="9"/>
      <c r="F55" s="27"/>
    </row>
    <row r="56" spans="1:6">
      <c r="A56" s="48"/>
      <c r="B56" s="7"/>
      <c r="C56" s="8"/>
      <c r="D56" s="27"/>
      <c r="E56" s="9"/>
      <c r="F56" s="27"/>
    </row>
    <row r="57" spans="1:6">
      <c r="A57" s="48"/>
      <c r="B57" s="7"/>
      <c r="C57" s="8"/>
      <c r="D57" s="27"/>
      <c r="E57" s="9"/>
      <c r="F57" s="27"/>
    </row>
    <row r="58" spans="1:6">
      <c r="A58" s="48"/>
      <c r="B58" s="7"/>
      <c r="C58" s="8"/>
      <c r="D58" s="27"/>
      <c r="E58" s="9"/>
      <c r="F58" s="27"/>
    </row>
    <row r="59" spans="1:6">
      <c r="A59" s="48"/>
      <c r="B59" s="7"/>
      <c r="C59" s="8"/>
      <c r="D59" s="27"/>
      <c r="E59" s="9"/>
      <c r="F59" s="27"/>
    </row>
    <row r="60" spans="1:6">
      <c r="A60" s="48"/>
      <c r="B60" s="7"/>
      <c r="C60" s="8"/>
      <c r="D60" s="27"/>
      <c r="E60" s="9"/>
      <c r="F60" s="27"/>
    </row>
    <row r="61" spans="1:6">
      <c r="A61" s="48"/>
      <c r="B61" s="7"/>
      <c r="C61" s="8"/>
      <c r="D61" s="27"/>
      <c r="E61" s="9"/>
      <c r="F61" s="27"/>
    </row>
    <row r="62" spans="1:6">
      <c r="A62" s="48"/>
      <c r="B62" s="7"/>
      <c r="C62" s="8"/>
      <c r="D62" s="27"/>
      <c r="E62" s="9"/>
      <c r="F62" s="27"/>
    </row>
    <row r="63" spans="1:6">
      <c r="A63" s="48"/>
      <c r="B63" s="7"/>
      <c r="C63" s="8"/>
      <c r="D63" s="27"/>
      <c r="E63" s="9"/>
      <c r="F63" s="27"/>
    </row>
    <row r="64" spans="1:6">
      <c r="A64" s="48"/>
      <c r="B64" s="7"/>
      <c r="C64" s="8"/>
      <c r="D64" s="27"/>
      <c r="E64" s="9"/>
      <c r="F64" s="27"/>
    </row>
    <row r="65" spans="1:6">
      <c r="A65" s="48"/>
      <c r="B65" s="7"/>
      <c r="C65" s="8"/>
      <c r="D65" s="27"/>
      <c r="E65" s="9"/>
      <c r="F65" s="27"/>
    </row>
    <row r="66" spans="1:6">
      <c r="A66" s="48"/>
      <c r="B66" s="7"/>
      <c r="C66" s="8"/>
      <c r="D66" s="27"/>
      <c r="E66" s="9"/>
      <c r="F66" s="27"/>
    </row>
    <row r="67" spans="1:6">
      <c r="A67" s="48"/>
      <c r="B67" s="7"/>
      <c r="C67" s="8"/>
      <c r="D67" s="27"/>
      <c r="E67" s="9"/>
      <c r="F67" s="27"/>
    </row>
    <row r="68" spans="1:6">
      <c r="A68" s="48"/>
      <c r="B68" s="7"/>
      <c r="C68" s="8"/>
      <c r="D68" s="27"/>
      <c r="E68" s="9"/>
      <c r="F68" s="27"/>
    </row>
    <row r="69" spans="1:6">
      <c r="A69" s="48"/>
      <c r="B69" s="7"/>
      <c r="C69" s="8"/>
      <c r="D69" s="27"/>
      <c r="E69" s="9"/>
      <c r="F69" s="27"/>
    </row>
    <row r="70" spans="1:6">
      <c r="A70" s="48"/>
      <c r="B70" s="7"/>
      <c r="C70" s="8"/>
      <c r="D70" s="27"/>
      <c r="E70" s="9"/>
      <c r="F70" s="27"/>
    </row>
    <row r="71" spans="1:6">
      <c r="A71" s="48"/>
      <c r="B71" s="7"/>
      <c r="C71" s="8"/>
      <c r="D71" s="27"/>
      <c r="E71" s="9"/>
      <c r="F71" s="27"/>
    </row>
    <row r="72" spans="1:6">
      <c r="A72" s="48"/>
      <c r="B72" s="7"/>
      <c r="C72" s="8"/>
      <c r="D72" s="27"/>
      <c r="E72" s="9"/>
      <c r="F72" s="27"/>
    </row>
    <row r="73" spans="1:6">
      <c r="A73" s="48"/>
      <c r="B73" s="7"/>
      <c r="C73" s="8"/>
      <c r="D73" s="27"/>
      <c r="E73" s="9"/>
      <c r="F73" s="27"/>
    </row>
    <row r="74" spans="1:6">
      <c r="A74" s="48"/>
      <c r="B74" s="7"/>
      <c r="C74" s="8"/>
      <c r="D74" s="27"/>
      <c r="E74" s="9"/>
      <c r="F74" s="27"/>
    </row>
    <row r="75" spans="1:6">
      <c r="A75" s="48"/>
      <c r="B75" s="7"/>
      <c r="C75" s="8"/>
      <c r="D75" s="27"/>
      <c r="E75" s="9"/>
      <c r="F75" s="27"/>
    </row>
    <row r="76" spans="1:6">
      <c r="A76" s="48"/>
      <c r="B76" s="7"/>
      <c r="C76" s="8"/>
      <c r="D76" s="27"/>
      <c r="E76" s="9"/>
      <c r="F76" s="27"/>
    </row>
    <row r="77" spans="1:6">
      <c r="A77" s="48"/>
      <c r="B77" s="7"/>
      <c r="C77" s="8"/>
      <c r="D77" s="27"/>
      <c r="E77" s="9"/>
      <c r="F77" s="27"/>
    </row>
    <row r="78" spans="1:6">
      <c r="A78" s="48"/>
      <c r="B78" s="7"/>
      <c r="C78" s="8"/>
      <c r="D78" s="27"/>
      <c r="E78" s="9"/>
      <c r="F78" s="27"/>
    </row>
    <row r="79" spans="1:6">
      <c r="A79" s="48"/>
      <c r="B79" s="7"/>
      <c r="C79" s="8"/>
      <c r="D79" s="27"/>
      <c r="E79" s="9"/>
      <c r="F79" s="27"/>
    </row>
    <row r="80" spans="1:6">
      <c r="A80" s="48"/>
      <c r="B80" s="7"/>
      <c r="C80" s="8"/>
      <c r="D80" s="27"/>
      <c r="E80" s="9"/>
      <c r="F80" s="27"/>
    </row>
    <row r="81" spans="1:6">
      <c r="A81" s="48"/>
      <c r="B81" s="7"/>
      <c r="C81" s="8"/>
      <c r="D81" s="27"/>
      <c r="E81" s="9"/>
      <c r="F81" s="27"/>
    </row>
    <row r="82" spans="1:6">
      <c r="A82" s="48"/>
      <c r="B82" s="7"/>
      <c r="C82" s="8"/>
      <c r="D82" s="27"/>
      <c r="E82" s="9"/>
      <c r="F82" s="27"/>
    </row>
    <row r="83" spans="1:6">
      <c r="A83" s="48"/>
      <c r="B83" s="7"/>
      <c r="C83" s="8"/>
      <c r="D83" s="27"/>
      <c r="E83" s="9"/>
      <c r="F83" s="27"/>
    </row>
    <row r="84" spans="1:6">
      <c r="A84" s="48"/>
      <c r="B84" s="7"/>
      <c r="C84" s="8"/>
      <c r="D84" s="27"/>
      <c r="E84" s="9"/>
      <c r="F84" s="27"/>
    </row>
    <row r="85" spans="1:6">
      <c r="A85" s="48"/>
      <c r="B85" s="7"/>
      <c r="C85" s="8"/>
      <c r="D85" s="27"/>
      <c r="E85" s="9"/>
      <c r="F85" s="27"/>
    </row>
    <row r="86" spans="1:6">
      <c r="A86" s="48"/>
      <c r="B86" s="7"/>
      <c r="C86" s="8"/>
      <c r="D86" s="27"/>
      <c r="E86" s="9"/>
      <c r="F86" s="27"/>
    </row>
    <row r="87" spans="1:6">
      <c r="A87" s="48"/>
      <c r="B87" s="7"/>
      <c r="C87" s="8"/>
      <c r="D87" s="27"/>
      <c r="E87" s="9"/>
      <c r="F87" s="27"/>
    </row>
    <row r="88" spans="1:6">
      <c r="A88" s="48"/>
      <c r="B88" s="7"/>
      <c r="C88" s="8"/>
      <c r="D88" s="27"/>
      <c r="E88" s="9"/>
      <c r="F88" s="27"/>
    </row>
    <row r="89" spans="1:6">
      <c r="A89" s="48"/>
      <c r="B89" s="7"/>
      <c r="C89" s="8"/>
      <c r="D89" s="27"/>
      <c r="E89" s="9"/>
      <c r="F89" s="27"/>
    </row>
    <row r="90" spans="1:6">
      <c r="A90" s="48"/>
      <c r="B90" s="7"/>
      <c r="C90" s="8"/>
      <c r="D90" s="27"/>
      <c r="E90" s="9"/>
      <c r="F90" s="27"/>
    </row>
    <row r="91" spans="1:6">
      <c r="A91" s="48"/>
      <c r="B91" s="7"/>
      <c r="C91" s="8"/>
      <c r="D91" s="27"/>
      <c r="E91" s="9"/>
      <c r="F91" s="27"/>
    </row>
    <row r="92" spans="1:6" ht="22.5" customHeight="1">
      <c r="A92" s="48"/>
      <c r="B92" s="7"/>
      <c r="C92" s="8"/>
      <c r="D92" s="27"/>
      <c r="E92" s="9"/>
      <c r="F92" s="27"/>
    </row>
    <row r="93" spans="1:6" ht="22.5" customHeight="1">
      <c r="A93" s="48"/>
      <c r="B93" s="7"/>
      <c r="C93" s="8"/>
      <c r="D93" s="27"/>
      <c r="E93" s="9"/>
      <c r="F93" s="27"/>
    </row>
    <row r="94" spans="1:6" ht="22.5" customHeight="1">
      <c r="A94" s="48"/>
      <c r="B94" s="7"/>
      <c r="C94" s="8"/>
      <c r="D94" s="27"/>
      <c r="E94" s="9"/>
      <c r="F94" s="27"/>
    </row>
    <row r="95" spans="1:6" ht="22.5" customHeight="1">
      <c r="A95" s="48"/>
      <c r="B95" s="7"/>
      <c r="C95" s="8"/>
      <c r="D95" s="27"/>
      <c r="E95" s="9"/>
      <c r="F95" s="27"/>
    </row>
    <row r="96" spans="1:6" ht="22.5" customHeight="1">
      <c r="A96" s="48"/>
      <c r="B96" s="7"/>
      <c r="C96" s="8"/>
      <c r="D96" s="27"/>
      <c r="E96" s="9"/>
      <c r="F96" s="27"/>
    </row>
    <row r="97" spans="1:6" ht="22.5" customHeight="1">
      <c r="A97" s="48"/>
      <c r="B97" s="7"/>
      <c r="C97" s="8"/>
      <c r="D97" s="27"/>
      <c r="E97" s="9"/>
      <c r="F97" s="27"/>
    </row>
    <row r="98" spans="1:6">
      <c r="A98" s="48"/>
      <c r="B98" s="7"/>
      <c r="C98" s="8"/>
      <c r="D98" s="27"/>
      <c r="E98" s="9"/>
      <c r="F98" s="27"/>
    </row>
    <row r="99" spans="1:6">
      <c r="A99" s="48"/>
      <c r="B99" s="7"/>
      <c r="C99" s="8"/>
      <c r="D99" s="27"/>
      <c r="E99" s="9"/>
      <c r="F99" s="27"/>
    </row>
    <row r="100" spans="1:6">
      <c r="A100" s="48"/>
      <c r="B100" s="7"/>
      <c r="C100" s="8"/>
      <c r="D100" s="27"/>
      <c r="E100" s="9"/>
      <c r="F100" s="27"/>
    </row>
    <row r="101" spans="1:6">
      <c r="A101" s="48"/>
      <c r="B101" s="7"/>
      <c r="C101" s="8"/>
      <c r="D101" s="27"/>
      <c r="E101" s="9"/>
      <c r="F101" s="27"/>
    </row>
    <row r="102" spans="1:6">
      <c r="A102" s="48"/>
      <c r="B102" s="7"/>
      <c r="C102" s="8"/>
      <c r="D102" s="27"/>
      <c r="E102" s="9"/>
      <c r="F102" s="27"/>
    </row>
    <row r="103" spans="1:6">
      <c r="A103" s="48"/>
      <c r="B103" s="7"/>
      <c r="C103" s="8"/>
      <c r="D103" s="27"/>
      <c r="E103" s="9"/>
      <c r="F103" s="27"/>
    </row>
    <row r="104" spans="1:6">
      <c r="A104" s="82"/>
    </row>
    <row r="105" spans="1:6">
      <c r="A105" s="82"/>
    </row>
    <row r="106" spans="1:6">
      <c r="A106" s="82"/>
    </row>
    <row r="107" spans="1:6">
      <c r="A107" s="82"/>
    </row>
    <row r="108" spans="1:6">
      <c r="A108" s="82"/>
    </row>
  </sheetData>
  <mergeCells count="6">
    <mergeCell ref="B2:E2"/>
    <mergeCell ref="K42:L42"/>
    <mergeCell ref="C44:D44"/>
    <mergeCell ref="C46:D46"/>
    <mergeCell ref="C40:D40"/>
    <mergeCell ref="C42:D42"/>
  </mergeCells>
  <conditionalFormatting sqref="F1:F6 F16:F21 F23:F35 F39:F1048576">
    <cfRule type="cellIs" dxfId="98" priority="2" operator="equal">
      <formula>0</formula>
    </cfRule>
  </conditionalFormatting>
  <conditionalFormatting sqref="F37">
    <cfRule type="cellIs" dxfId="97" priority="1" operator="equal">
      <formula>0</formula>
    </cfRule>
  </conditionalFormatting>
  <printOptions horizontalCentered="1"/>
  <pageMargins left="0.98425196850393704" right="0.39370078740157483" top="1.4173228346456694" bottom="0.78740157480314965" header="0.39370078740157483" footer="0.39370078740157483"/>
  <pageSetup paperSize="9" scale="96"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4D185"/>
  </sheetPr>
  <dimension ref="A2:F21"/>
  <sheetViews>
    <sheetView view="pageBreakPreview" zoomScaleNormal="100" zoomScaleSheetLayoutView="100" workbookViewId="0"/>
  </sheetViews>
  <sheetFormatPr defaultColWidth="9.140625" defaultRowHeight="15"/>
  <cols>
    <col min="1" max="1" width="6.5703125" style="21" customWidth="1"/>
    <col min="2" max="2" width="45.7109375" style="21" customWidth="1"/>
    <col min="3" max="3" width="5.7109375" style="21" customWidth="1"/>
    <col min="4" max="4" width="8.28515625" style="21" customWidth="1"/>
    <col min="5" max="5" width="10.7109375" style="21" customWidth="1"/>
    <col min="6" max="6" width="10.28515625" style="21" customWidth="1"/>
    <col min="7" max="16384" width="9.140625" style="21"/>
  </cols>
  <sheetData>
    <row r="2" spans="1:6" s="3" customFormat="1" ht="16.5">
      <c r="A2" s="92"/>
      <c r="B2" s="92" t="s">
        <v>50</v>
      </c>
      <c r="C2" s="92"/>
      <c r="D2" s="92"/>
      <c r="E2" s="92"/>
      <c r="F2" s="92"/>
    </row>
    <row r="3" spans="1:6" s="3" customFormat="1" ht="16.5">
      <c r="A3" s="7"/>
      <c r="B3" s="7"/>
      <c r="C3" s="8"/>
      <c r="D3" s="9"/>
      <c r="E3" s="9"/>
      <c r="F3" s="9"/>
    </row>
    <row r="4" spans="1:6" s="3" customFormat="1" ht="16.5">
      <c r="A4" s="7"/>
      <c r="B4" s="1482" t="s">
        <v>51</v>
      </c>
      <c r="C4" s="1482"/>
      <c r="D4" s="1482"/>
      <c r="E4" s="1482"/>
      <c r="F4" s="12"/>
    </row>
    <row r="5" spans="1:6" s="3" customFormat="1" ht="42" customHeight="1">
      <c r="A5" s="50" t="s">
        <v>52</v>
      </c>
      <c r="B5" s="1483" t="s">
        <v>53</v>
      </c>
      <c r="C5" s="1483"/>
      <c r="D5" s="1483"/>
      <c r="E5" s="1483"/>
      <c r="F5" s="9"/>
    </row>
    <row r="6" spans="1:6" s="3" customFormat="1" ht="44.25" customHeight="1">
      <c r="A6" s="50" t="s">
        <v>52</v>
      </c>
      <c r="B6" s="1483" t="s">
        <v>54</v>
      </c>
      <c r="C6" s="1483"/>
      <c r="D6" s="1483"/>
      <c r="E6" s="1483"/>
      <c r="F6" s="9"/>
    </row>
    <row r="7" spans="1:6" s="3" customFormat="1" ht="16.5">
      <c r="A7" s="7"/>
      <c r="B7" s="1484" t="s">
        <v>55</v>
      </c>
      <c r="C7" s="1484"/>
      <c r="D7" s="1484"/>
      <c r="E7" s="1484"/>
      <c r="F7" s="12"/>
    </row>
    <row r="8" spans="1:6" s="3" customFormat="1" ht="51" customHeight="1">
      <c r="A8" s="50" t="s">
        <v>52</v>
      </c>
      <c r="B8" s="1483" t="s">
        <v>56</v>
      </c>
      <c r="C8" s="1483"/>
      <c r="D8" s="1483"/>
      <c r="E8" s="1483"/>
      <c r="F8" s="9"/>
    </row>
    <row r="9" spans="1:6" s="3" customFormat="1" ht="16.5">
      <c r="A9" s="50" t="s">
        <v>52</v>
      </c>
      <c r="B9" s="1483" t="s">
        <v>57</v>
      </c>
      <c r="C9" s="1483"/>
      <c r="D9" s="1483"/>
      <c r="E9" s="1483"/>
      <c r="F9" s="12"/>
    </row>
    <row r="10" spans="1:6" s="3" customFormat="1" ht="16.5">
      <c r="A10" s="50" t="s">
        <v>52</v>
      </c>
      <c r="B10" s="1483" t="s">
        <v>58</v>
      </c>
      <c r="C10" s="1483"/>
      <c r="D10" s="1483"/>
      <c r="E10" s="1483"/>
      <c r="F10" s="12"/>
    </row>
    <row r="11" spans="1:6" s="3" customFormat="1" ht="16.5">
      <c r="A11" s="50" t="s">
        <v>52</v>
      </c>
      <c r="B11" s="1483" t="s">
        <v>59</v>
      </c>
      <c r="C11" s="1483"/>
      <c r="D11" s="1483"/>
      <c r="E11" s="1483"/>
      <c r="F11" s="12"/>
    </row>
    <row r="12" spans="1:6" s="3" customFormat="1" ht="20.25" customHeight="1">
      <c r="A12" s="50" t="s">
        <v>52</v>
      </c>
      <c r="B12" s="1483" t="s">
        <v>60</v>
      </c>
      <c r="C12" s="1483"/>
      <c r="D12" s="1483"/>
      <c r="E12" s="1483"/>
      <c r="F12" s="12"/>
    </row>
    <row r="13" spans="1:6" s="3" customFormat="1" ht="22.5" customHeight="1">
      <c r="A13" s="50" t="s">
        <v>52</v>
      </c>
      <c r="B13" s="1483" t="s">
        <v>61</v>
      </c>
      <c r="C13" s="1483"/>
      <c r="D13" s="1483"/>
      <c r="E13" s="1483"/>
      <c r="F13" s="12"/>
    </row>
    <row r="14" spans="1:6" s="3" customFormat="1" ht="16.5">
      <c r="A14" s="50" t="s">
        <v>52</v>
      </c>
      <c r="B14" s="1483" t="s">
        <v>62</v>
      </c>
      <c r="C14" s="1483"/>
      <c r="D14" s="1483"/>
      <c r="E14" s="1483"/>
      <c r="F14" s="12"/>
    </row>
    <row r="15" spans="1:6" s="3" customFormat="1" ht="16.5">
      <c r="A15" s="50" t="s">
        <v>52</v>
      </c>
      <c r="B15" s="1483" t="s">
        <v>63</v>
      </c>
      <c r="C15" s="1483"/>
      <c r="D15" s="1483"/>
      <c r="E15" s="1483"/>
      <c r="F15" s="12"/>
    </row>
    <row r="16" spans="1:6" s="3" customFormat="1" ht="16.5">
      <c r="A16" s="50" t="s">
        <v>52</v>
      </c>
      <c r="B16" s="1483" t="s">
        <v>64</v>
      </c>
      <c r="C16" s="1483"/>
      <c r="D16" s="1483"/>
      <c r="E16" s="1483"/>
      <c r="F16" s="12"/>
    </row>
    <row r="17" spans="1:6" s="3" customFormat="1" ht="16.5">
      <c r="A17" s="50" t="s">
        <v>52</v>
      </c>
      <c r="B17" s="1483" t="s">
        <v>65</v>
      </c>
      <c r="C17" s="1483"/>
      <c r="D17" s="1483"/>
      <c r="E17" s="1483"/>
      <c r="F17" s="12"/>
    </row>
    <row r="18" spans="1:6" s="3" customFormat="1" ht="16.5">
      <c r="A18" s="50" t="s">
        <v>52</v>
      </c>
      <c r="B18" s="1483" t="s">
        <v>66</v>
      </c>
      <c r="C18" s="1483"/>
      <c r="D18" s="1483"/>
      <c r="E18" s="1483"/>
      <c r="F18" s="12"/>
    </row>
    <row r="19" spans="1:6" s="3" customFormat="1" ht="27.75" customHeight="1">
      <c r="A19" s="50" t="s">
        <v>52</v>
      </c>
      <c r="B19" s="1483" t="s">
        <v>67</v>
      </c>
      <c r="C19" s="1483"/>
      <c r="D19" s="1483"/>
      <c r="E19" s="1483"/>
      <c r="F19" s="12"/>
    </row>
    <row r="20" spans="1:6" s="3" customFormat="1" ht="27.75" customHeight="1">
      <c r="A20" s="50" t="s">
        <v>52</v>
      </c>
      <c r="B20" s="1483" t="s">
        <v>68</v>
      </c>
      <c r="C20" s="1483"/>
      <c r="D20" s="1483"/>
      <c r="E20" s="1483"/>
      <c r="F20" s="12"/>
    </row>
    <row r="21" spans="1:6" s="3" customFormat="1" ht="16.5">
      <c r="A21" s="7"/>
      <c r="B21" s="7"/>
      <c r="C21" s="10"/>
      <c r="D21" s="11"/>
      <c r="E21" s="9"/>
      <c r="F21" s="12"/>
    </row>
  </sheetData>
  <mergeCells count="17">
    <mergeCell ref="B20:E20"/>
    <mergeCell ref="B9:E9"/>
    <mergeCell ref="B5:E5"/>
    <mergeCell ref="B18:E18"/>
    <mergeCell ref="B19:E19"/>
    <mergeCell ref="B4:E4"/>
    <mergeCell ref="B6:E6"/>
    <mergeCell ref="B8:E8"/>
    <mergeCell ref="B7:E7"/>
    <mergeCell ref="B17:E17"/>
    <mergeCell ref="B14:E14"/>
    <mergeCell ref="B10:E10"/>
    <mergeCell ref="B12:E12"/>
    <mergeCell ref="B11:E11"/>
    <mergeCell ref="B15:E15"/>
    <mergeCell ref="B16:E16"/>
    <mergeCell ref="B13:E13"/>
  </mergeCells>
  <conditionalFormatting sqref="F3:F21">
    <cfRule type="cellIs" dxfId="96" priority="1" operator="equal">
      <formula>0</formula>
    </cfRule>
  </conditionalFormatting>
  <printOptions horizontalCentered="1"/>
  <pageMargins left="0.98425196850393704" right="0.39370078740157483" top="1.4173228346456692" bottom="0.78740157480314965" header="0.39370078740157483" footer="0.39370078740157483"/>
  <pageSetup paperSize="9" scale="96"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A4D185"/>
  </sheetPr>
  <dimension ref="A2:F47"/>
  <sheetViews>
    <sheetView view="pageBreakPreview" zoomScaleNormal="120" zoomScaleSheetLayoutView="100" workbookViewId="0"/>
  </sheetViews>
  <sheetFormatPr defaultColWidth="9.140625" defaultRowHeight="12.75"/>
  <cols>
    <col min="1" max="1" width="6.5703125" style="24" customWidth="1"/>
    <col min="2" max="2" width="45.7109375" style="8" customWidth="1"/>
    <col min="3" max="3" width="5.7109375" style="8" customWidth="1"/>
    <col min="4" max="4" width="8.28515625" style="8" customWidth="1"/>
    <col min="5" max="5" width="10.7109375" style="8" customWidth="1"/>
    <col min="6" max="6" width="10.28515625" style="8" customWidth="1"/>
    <col min="7" max="16384" width="9.140625" style="8"/>
  </cols>
  <sheetData>
    <row r="2" spans="1:6" ht="16.5">
      <c r="A2" s="131" t="s">
        <v>69</v>
      </c>
      <c r="B2" s="92"/>
      <c r="C2" s="92"/>
      <c r="D2" s="92"/>
      <c r="E2" s="92"/>
      <c r="F2" s="92"/>
    </row>
    <row r="3" spans="1:6">
      <c r="A3" s="10"/>
      <c r="B3" s="10"/>
      <c r="D3" s="25"/>
      <c r="E3" s="25"/>
      <c r="F3" s="25"/>
    </row>
    <row r="4" spans="1:6" s="93" customFormat="1" ht="17.100000000000001" customHeight="1">
      <c r="B4" s="94" t="s">
        <v>70</v>
      </c>
    </row>
    <row r="5" spans="1:6" s="7" customFormat="1" ht="33" customHeight="1">
      <c r="A5" s="1485" t="s">
        <v>71</v>
      </c>
      <c r="B5" s="1485"/>
      <c r="C5" s="1485"/>
      <c r="D5" s="1485"/>
      <c r="E5" s="1485"/>
      <c r="F5" s="1485"/>
    </row>
    <row r="6" spans="1:6" s="7" customFormat="1" ht="42.75" customHeight="1">
      <c r="A6" s="1485" t="s">
        <v>72</v>
      </c>
      <c r="B6" s="1485"/>
      <c r="C6" s="1485"/>
      <c r="D6" s="1485"/>
      <c r="E6" s="1485"/>
      <c r="F6" s="1485"/>
    </row>
    <row r="7" spans="1:6" s="7" customFormat="1" ht="27.75" customHeight="1">
      <c r="A7" s="1485" t="s">
        <v>73</v>
      </c>
      <c r="B7" s="1485"/>
      <c r="C7" s="1485"/>
      <c r="D7" s="1485"/>
      <c r="E7" s="1485"/>
      <c r="F7" s="1485"/>
    </row>
    <row r="8" spans="1:6" ht="15" customHeight="1">
      <c r="A8" s="1485" t="s">
        <v>74</v>
      </c>
      <c r="B8" s="1485"/>
      <c r="C8" s="1485"/>
      <c r="D8" s="1485"/>
      <c r="E8" s="1485"/>
      <c r="F8" s="1485"/>
    </row>
    <row r="9" spans="1:6" s="7" customFormat="1" ht="33" customHeight="1">
      <c r="A9" s="1486" t="s">
        <v>75</v>
      </c>
      <c r="B9" s="1486"/>
      <c r="C9" s="1486"/>
      <c r="D9" s="1486"/>
      <c r="E9" s="1486"/>
      <c r="F9" s="1486"/>
    </row>
    <row r="10" spans="1:6">
      <c r="A10" s="10"/>
      <c r="B10" s="10"/>
      <c r="D10" s="25"/>
      <c r="E10" s="25"/>
      <c r="F10" s="25"/>
    </row>
    <row r="11" spans="1:6" s="93" customFormat="1" ht="17.100000000000001" customHeight="1">
      <c r="B11" s="94" t="s">
        <v>76</v>
      </c>
    </row>
    <row r="12" spans="1:6" s="7" customFormat="1" ht="54" customHeight="1">
      <c r="A12" s="1485" t="s">
        <v>77</v>
      </c>
      <c r="B12" s="1485"/>
      <c r="C12" s="1485"/>
      <c r="D12" s="1485"/>
      <c r="E12" s="1485"/>
      <c r="F12" s="1485"/>
    </row>
    <row r="13" spans="1:6" s="7" customFormat="1" ht="39" customHeight="1">
      <c r="A13" s="1485" t="s">
        <v>78</v>
      </c>
      <c r="B13" s="1485"/>
      <c r="C13" s="1485"/>
      <c r="D13" s="1485"/>
      <c r="E13" s="1485"/>
      <c r="F13" s="1485"/>
    </row>
    <row r="14" spans="1:6" s="7" customFormat="1" ht="27.75" customHeight="1">
      <c r="A14" s="1485" t="s">
        <v>79</v>
      </c>
      <c r="B14" s="1485"/>
      <c r="C14" s="1485"/>
      <c r="D14" s="1485"/>
      <c r="E14" s="1485"/>
      <c r="F14" s="1485"/>
    </row>
    <row r="15" spans="1:6" ht="33" customHeight="1">
      <c r="A15" s="1485" t="s">
        <v>80</v>
      </c>
      <c r="B15" s="1485"/>
      <c r="C15" s="1485"/>
      <c r="D15" s="1485"/>
      <c r="E15" s="1485"/>
      <c r="F15" s="1485"/>
    </row>
    <row r="16" spans="1:6" s="7" customFormat="1" ht="32.25" customHeight="1">
      <c r="A16" s="1486" t="s">
        <v>81</v>
      </c>
      <c r="B16" s="1486"/>
      <c r="C16" s="1486"/>
      <c r="D16" s="1486"/>
      <c r="E16" s="1486"/>
      <c r="F16" s="1486"/>
    </row>
    <row r="17" spans="1:6" s="7" customFormat="1" ht="27.75" customHeight="1">
      <c r="A17" s="1485" t="s">
        <v>82</v>
      </c>
      <c r="B17" s="1485"/>
      <c r="C17" s="1485"/>
      <c r="D17" s="1485"/>
      <c r="E17" s="1485"/>
      <c r="F17" s="1485"/>
    </row>
    <row r="18" spans="1:6" s="7" customFormat="1" ht="31.5" customHeight="1">
      <c r="A18" s="1485" t="s">
        <v>83</v>
      </c>
      <c r="B18" s="1485"/>
      <c r="C18" s="1485"/>
      <c r="D18" s="1485"/>
      <c r="E18" s="1485"/>
      <c r="F18" s="1485"/>
    </row>
    <row r="19" spans="1:6" s="7" customFormat="1" ht="41.25" customHeight="1">
      <c r="A19" s="1485" t="s">
        <v>84</v>
      </c>
      <c r="B19" s="1485"/>
      <c r="C19" s="1485"/>
      <c r="D19" s="1485"/>
      <c r="E19" s="1485"/>
      <c r="F19" s="1485"/>
    </row>
    <row r="20" spans="1:6">
      <c r="A20" s="10"/>
      <c r="B20" s="10"/>
      <c r="D20" s="25"/>
      <c r="E20" s="25"/>
      <c r="F20" s="25"/>
    </row>
    <row r="21" spans="1:6" s="93" customFormat="1" ht="17.100000000000001" customHeight="1">
      <c r="B21" s="94" t="s">
        <v>85</v>
      </c>
    </row>
    <row r="22" spans="1:6" s="7" customFormat="1" ht="70.5" customHeight="1">
      <c r="A22" s="1485" t="s">
        <v>86</v>
      </c>
      <c r="B22" s="1485"/>
      <c r="C22" s="1485"/>
      <c r="D22" s="1485"/>
      <c r="E22" s="1485"/>
      <c r="F22" s="1485"/>
    </row>
    <row r="23" spans="1:6" s="7" customFormat="1" ht="36" customHeight="1">
      <c r="A23" s="1485" t="s">
        <v>87</v>
      </c>
      <c r="B23" s="1485"/>
      <c r="C23" s="1485"/>
      <c r="D23" s="1485"/>
      <c r="E23" s="1485"/>
      <c r="F23" s="1485"/>
    </row>
    <row r="24" spans="1:6" s="7" customFormat="1" ht="27.75" customHeight="1">
      <c r="A24" s="1485" t="s">
        <v>88</v>
      </c>
      <c r="B24" s="1485"/>
      <c r="C24" s="1485"/>
      <c r="D24" s="1485"/>
      <c r="E24" s="1485"/>
      <c r="F24" s="1485"/>
    </row>
    <row r="25" spans="1:6" ht="30" customHeight="1">
      <c r="A25" s="1485" t="s">
        <v>89</v>
      </c>
      <c r="B25" s="1485"/>
      <c r="C25" s="1485"/>
      <c r="D25" s="1485"/>
      <c r="E25" s="1485"/>
      <c r="F25" s="1485"/>
    </row>
    <row r="26" spans="1:6" s="7" customFormat="1" ht="48.75" customHeight="1">
      <c r="A26" s="1486" t="s">
        <v>90</v>
      </c>
      <c r="B26" s="1486"/>
      <c r="C26" s="1486"/>
      <c r="D26" s="1486"/>
      <c r="E26" s="1486"/>
      <c r="F26" s="1486"/>
    </row>
    <row r="27" spans="1:6" s="7" customFormat="1" ht="27.75" customHeight="1">
      <c r="A27" s="1485" t="s">
        <v>91</v>
      </c>
      <c r="B27" s="1485"/>
      <c r="C27" s="1485"/>
      <c r="D27" s="1485"/>
      <c r="E27" s="1485"/>
      <c r="F27" s="1485"/>
    </row>
    <row r="28" spans="1:6">
      <c r="A28" s="10"/>
      <c r="B28" s="10"/>
      <c r="D28" s="25"/>
      <c r="E28" s="25"/>
      <c r="F28" s="25"/>
    </row>
    <row r="29" spans="1:6" s="93" customFormat="1" ht="17.100000000000001" customHeight="1">
      <c r="B29" s="94" t="s">
        <v>92</v>
      </c>
    </row>
    <row r="30" spans="1:6" s="7" customFormat="1">
      <c r="A30" s="1485" t="s">
        <v>93</v>
      </c>
      <c r="B30" s="1485"/>
      <c r="C30" s="1485"/>
      <c r="D30" s="1485"/>
      <c r="E30" s="1485"/>
      <c r="F30" s="1485"/>
    </row>
    <row r="31" spans="1:6" s="7" customFormat="1">
      <c r="A31" s="1485" t="s">
        <v>94</v>
      </c>
      <c r="B31" s="1485"/>
      <c r="C31" s="1485"/>
      <c r="D31" s="1485"/>
      <c r="E31" s="1485"/>
      <c r="F31" s="1485"/>
    </row>
    <row r="32" spans="1:6" s="7" customFormat="1">
      <c r="A32" s="1485" t="s">
        <v>95</v>
      </c>
      <c r="B32" s="1485"/>
      <c r="C32" s="1485"/>
      <c r="D32" s="1485"/>
      <c r="E32" s="1485"/>
      <c r="F32" s="1485"/>
    </row>
    <row r="34" spans="1:6" s="93" customFormat="1" ht="17.100000000000001" customHeight="1">
      <c r="B34" s="94" t="s">
        <v>96</v>
      </c>
    </row>
    <row r="35" spans="1:6" s="7" customFormat="1" ht="14.25" customHeight="1">
      <c r="A35" s="1485" t="s">
        <v>97</v>
      </c>
      <c r="B35" s="1485"/>
      <c r="C35" s="1485"/>
      <c r="D35" s="1485"/>
      <c r="E35" s="1485"/>
      <c r="F35" s="1485"/>
    </row>
    <row r="36" spans="1:6" s="7" customFormat="1">
      <c r="A36" s="1485" t="s">
        <v>98</v>
      </c>
      <c r="B36" s="1485"/>
      <c r="C36" s="1485"/>
      <c r="D36" s="1485"/>
      <c r="E36" s="1485"/>
      <c r="F36" s="1485"/>
    </row>
    <row r="37" spans="1:6" s="7" customFormat="1">
      <c r="A37" s="1485" t="s">
        <v>99</v>
      </c>
      <c r="B37" s="1485"/>
      <c r="C37" s="1485"/>
      <c r="D37" s="1485"/>
      <c r="E37" s="1485"/>
      <c r="F37" s="1485"/>
    </row>
    <row r="38" spans="1:6" ht="15" customHeight="1">
      <c r="A38" s="1485" t="s">
        <v>100</v>
      </c>
      <c r="B38" s="1485"/>
      <c r="C38" s="1485"/>
      <c r="D38" s="1485"/>
      <c r="E38" s="1485"/>
      <c r="F38" s="1485"/>
    </row>
    <row r="39" spans="1:6" s="7" customFormat="1" ht="12.75" customHeight="1">
      <c r="A39" s="1486" t="s">
        <v>101</v>
      </c>
      <c r="B39" s="1486"/>
      <c r="C39" s="1486"/>
      <c r="D39" s="1486"/>
      <c r="E39" s="1486"/>
      <c r="F39" s="1486"/>
    </row>
    <row r="40" spans="1:6" ht="15" customHeight="1">
      <c r="A40" s="1485" t="s">
        <v>102</v>
      </c>
      <c r="B40" s="1485"/>
      <c r="C40" s="1485"/>
      <c r="D40" s="1485"/>
      <c r="E40" s="1485"/>
      <c r="F40" s="1485"/>
    </row>
    <row r="41" spans="1:6">
      <c r="A41" s="10"/>
      <c r="B41" s="10"/>
      <c r="D41" s="25"/>
      <c r="E41" s="25"/>
      <c r="F41" s="25"/>
    </row>
    <row r="42" spans="1:6" s="93" customFormat="1" ht="17.100000000000001" customHeight="1">
      <c r="B42" s="94" t="s">
        <v>103</v>
      </c>
    </row>
    <row r="43" spans="1:6" s="7" customFormat="1" ht="29.25" customHeight="1">
      <c r="A43" s="1485" t="s">
        <v>104</v>
      </c>
      <c r="B43" s="1485"/>
      <c r="C43" s="1485"/>
      <c r="D43" s="1485"/>
      <c r="E43" s="1485"/>
      <c r="F43" s="1485"/>
    </row>
    <row r="44" spans="1:6" s="7" customFormat="1" ht="58.5" customHeight="1">
      <c r="A44" s="1486" t="s">
        <v>105</v>
      </c>
      <c r="B44" s="1486"/>
      <c r="C44" s="1486"/>
      <c r="D44" s="1486"/>
      <c r="E44" s="1486"/>
      <c r="F44" s="1486"/>
    </row>
    <row r="45" spans="1:6" s="7" customFormat="1" ht="44.25" customHeight="1">
      <c r="A45" s="1485" t="s">
        <v>106</v>
      </c>
      <c r="B45" s="1485"/>
      <c r="C45" s="1485"/>
      <c r="D45" s="1485"/>
      <c r="E45" s="1485"/>
      <c r="F45" s="1485"/>
    </row>
    <row r="46" spans="1:6" ht="15" customHeight="1">
      <c r="A46" s="1485" t="s">
        <v>107</v>
      </c>
      <c r="B46" s="1485"/>
      <c r="C46" s="1485"/>
      <c r="D46" s="1485"/>
      <c r="E46" s="1485"/>
      <c r="F46" s="1485"/>
    </row>
    <row r="47" spans="1:6" s="7" customFormat="1" ht="12.75" customHeight="1">
      <c r="A47" s="1486" t="s">
        <v>108</v>
      </c>
      <c r="B47" s="1486"/>
      <c r="C47" s="1486"/>
      <c r="D47" s="1486"/>
      <c r="E47" s="1486"/>
      <c r="F47" s="1486"/>
    </row>
  </sheetData>
  <mergeCells count="33">
    <mergeCell ref="A35:F35"/>
    <mergeCell ref="A22:F22"/>
    <mergeCell ref="A25:F25"/>
    <mergeCell ref="A26:F26"/>
    <mergeCell ref="A27:F27"/>
    <mergeCell ref="A31:F31"/>
    <mergeCell ref="A32:F32"/>
    <mergeCell ref="A5:F5"/>
    <mergeCell ref="A6:F6"/>
    <mergeCell ref="A7:F7"/>
    <mergeCell ref="A8:F8"/>
    <mergeCell ref="A9:F9"/>
    <mergeCell ref="A12:F12"/>
    <mergeCell ref="A13:F13"/>
    <mergeCell ref="A14:F14"/>
    <mergeCell ref="A15:F15"/>
    <mergeCell ref="A16:F16"/>
    <mergeCell ref="A17:F17"/>
    <mergeCell ref="A18:F18"/>
    <mergeCell ref="A19:F19"/>
    <mergeCell ref="A47:F47"/>
    <mergeCell ref="A43:F43"/>
    <mergeCell ref="A39:F39"/>
    <mergeCell ref="A40:F40"/>
    <mergeCell ref="A30:F30"/>
    <mergeCell ref="A38:F38"/>
    <mergeCell ref="A44:F44"/>
    <mergeCell ref="A45:F45"/>
    <mergeCell ref="A46:F46"/>
    <mergeCell ref="A36:F36"/>
    <mergeCell ref="A37:F37"/>
    <mergeCell ref="A23:F23"/>
    <mergeCell ref="A24:F24"/>
  </mergeCells>
  <conditionalFormatting sqref="F3:F4">
    <cfRule type="cellIs" dxfId="95" priority="9" operator="equal">
      <formula>0</formula>
    </cfRule>
  </conditionalFormatting>
  <conditionalFormatting sqref="F10">
    <cfRule type="cellIs" dxfId="94" priority="4" operator="equal">
      <formula>0</formula>
    </cfRule>
  </conditionalFormatting>
  <conditionalFormatting sqref="F20">
    <cfRule type="cellIs" dxfId="93" priority="3" operator="equal">
      <formula>0</formula>
    </cfRule>
  </conditionalFormatting>
  <conditionalFormatting sqref="F28">
    <cfRule type="cellIs" dxfId="92" priority="2" operator="equal">
      <formula>0</formula>
    </cfRule>
  </conditionalFormatting>
  <conditionalFormatting sqref="F33 F41">
    <cfRule type="cellIs" dxfId="91" priority="10" operator="equal">
      <formula>0</formula>
    </cfRule>
  </conditionalFormatting>
  <printOptions horizontalCentered="1"/>
  <pageMargins left="0.98425196850393704" right="0.39370078740157483" top="1.4173228346456692" bottom="0.78740157480314965" header="0.39370078740157483" footer="0.39370078740157483"/>
  <pageSetup paperSize="9" scale="96"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A1024-BBAE-477F-9A05-D859951FADB7}">
  <sheetPr>
    <tabColor theme="0" tint="-0.249977111117893"/>
  </sheetPr>
  <dimension ref="A1:F35"/>
  <sheetViews>
    <sheetView view="pageBreakPreview" topLeftCell="A10" zoomScaleNormal="100" zoomScaleSheetLayoutView="100" zoomScalePageLayoutView="145" workbookViewId="0"/>
  </sheetViews>
  <sheetFormatPr defaultColWidth="9.140625" defaultRowHeight="16.5"/>
  <cols>
    <col min="1" max="1" width="6.5703125" style="3" customWidth="1"/>
    <col min="2" max="2" width="45.7109375" style="3" customWidth="1"/>
    <col min="3" max="3" width="5.7109375" style="237" customWidth="1"/>
    <col min="4" max="4" width="8.28515625" style="237" customWidth="1"/>
    <col min="5" max="5" width="10.7109375" style="275" customWidth="1"/>
    <col min="6" max="6" width="10.28515625" style="82" customWidth="1"/>
    <col min="7" max="16384" width="9.140625" style="3"/>
  </cols>
  <sheetData>
    <row r="1" spans="1:6" s="236" customFormat="1" ht="24" customHeight="1">
      <c r="A1" s="95" t="s">
        <v>109</v>
      </c>
      <c r="B1" s="95" t="s">
        <v>110</v>
      </c>
      <c r="C1" s="95" t="s">
        <v>111</v>
      </c>
      <c r="D1" s="96" t="s">
        <v>112</v>
      </c>
      <c r="E1" s="97" t="s">
        <v>113</v>
      </c>
      <c r="F1" s="97" t="s">
        <v>114</v>
      </c>
    </row>
    <row r="2" spans="1:6">
      <c r="E2" s="238"/>
      <c r="F2" s="239"/>
    </row>
    <row r="3" spans="1:6" s="34" customFormat="1">
      <c r="A3" s="118" t="s">
        <v>41</v>
      </c>
      <c r="B3" s="94" t="s">
        <v>115</v>
      </c>
      <c r="C3" s="118"/>
      <c r="D3" s="118"/>
      <c r="E3" s="240"/>
      <c r="F3" s="111"/>
    </row>
    <row r="4" spans="1:6">
      <c r="A4" s="7"/>
      <c r="B4" s="7"/>
      <c r="C4" s="103"/>
      <c r="D4" s="132"/>
      <c r="E4" s="120"/>
      <c r="F4" s="133"/>
    </row>
    <row r="5" spans="1:6" s="247" customFormat="1" ht="87.75" customHeight="1">
      <c r="A5" s="241">
        <f>MAX($A4:A$4)+1</f>
        <v>1</v>
      </c>
      <c r="B5" s="242" t="s">
        <v>116</v>
      </c>
      <c r="C5" s="243"/>
      <c r="D5" s="244"/>
      <c r="E5" s="245"/>
      <c r="F5" s="246"/>
    </row>
    <row r="6" spans="1:6" s="247" customFormat="1" ht="12.75">
      <c r="B6" s="251" t="s">
        <v>117</v>
      </c>
      <c r="C6" s="252"/>
      <c r="D6" s="253"/>
      <c r="E6" s="245"/>
      <c r="F6" s="246"/>
    </row>
    <row r="7" spans="1:6" s="247" customFormat="1" ht="15">
      <c r="A7" s="254" t="s">
        <v>118</v>
      </c>
      <c r="B7" s="255" t="s">
        <v>119</v>
      </c>
      <c r="C7" s="113" t="s">
        <v>120</v>
      </c>
      <c r="D7" s="279">
        <v>100</v>
      </c>
      <c r="E7" s="136"/>
      <c r="F7" s="134">
        <f>ROUND(D7*E7,2)</f>
        <v>0</v>
      </c>
    </row>
    <row r="8" spans="1:6" s="247" customFormat="1" ht="12.75">
      <c r="A8" s="254"/>
      <c r="B8" s="248"/>
      <c r="C8" s="243"/>
      <c r="D8" s="280"/>
      <c r="E8" s="245"/>
      <c r="F8" s="246"/>
    </row>
    <row r="9" spans="1:6" s="259" customFormat="1" ht="12.75">
      <c r="A9" s="256"/>
      <c r="B9" s="257" t="s">
        <v>121</v>
      </c>
      <c r="C9" s="250"/>
      <c r="D9" s="281"/>
      <c r="E9" s="258"/>
      <c r="F9" s="246"/>
    </row>
    <row r="10" spans="1:6" s="247" customFormat="1" ht="12.75">
      <c r="A10" s="254" t="s">
        <v>122</v>
      </c>
      <c r="B10" s="255" t="s">
        <v>123</v>
      </c>
      <c r="C10" s="103" t="s">
        <v>124</v>
      </c>
      <c r="D10" s="279">
        <v>1</v>
      </c>
      <c r="E10" s="136"/>
      <c r="F10" s="134">
        <f>ROUND(D10*E10,2)</f>
        <v>0</v>
      </c>
    </row>
    <row r="11" spans="1:6" s="247" customFormat="1" ht="12.75">
      <c r="A11" s="254"/>
      <c r="B11" s="248"/>
      <c r="C11" s="243"/>
      <c r="D11" s="280"/>
      <c r="E11" s="245"/>
      <c r="F11" s="246"/>
    </row>
    <row r="12" spans="1:6" s="247" customFormat="1" ht="12.75">
      <c r="A12" s="256"/>
      <c r="B12" s="251" t="s">
        <v>125</v>
      </c>
      <c r="C12" s="243"/>
      <c r="D12" s="280"/>
      <c r="E12" s="245"/>
      <c r="F12" s="246"/>
    </row>
    <row r="13" spans="1:6" s="247" customFormat="1" ht="25.5">
      <c r="A13" s="254" t="s">
        <v>126</v>
      </c>
      <c r="B13" s="260" t="s">
        <v>127</v>
      </c>
      <c r="C13" s="103" t="s">
        <v>128</v>
      </c>
      <c r="D13" s="279">
        <v>1</v>
      </c>
      <c r="E13" s="136"/>
      <c r="F13" s="134">
        <f>ROUND(D13*E13,2)</f>
        <v>0</v>
      </c>
    </row>
    <row r="14" spans="1:6" s="265" customFormat="1" ht="13.5" customHeight="1">
      <c r="A14" s="261"/>
      <c r="B14" s="262"/>
      <c r="C14" s="263"/>
      <c r="D14" s="282"/>
      <c r="E14" s="264"/>
      <c r="F14" s="246"/>
    </row>
    <row r="15" spans="1:6" s="247" customFormat="1" ht="12.75">
      <c r="A15" s="256"/>
      <c r="B15" s="248" t="s">
        <v>129</v>
      </c>
      <c r="C15" s="252"/>
      <c r="D15" s="283"/>
      <c r="E15" s="245"/>
      <c r="F15" s="246"/>
    </row>
    <row r="16" spans="1:6" s="247" customFormat="1" ht="12.75">
      <c r="A16" s="254" t="s">
        <v>130</v>
      </c>
      <c r="B16" s="260" t="s">
        <v>131</v>
      </c>
      <c r="C16" s="103" t="s">
        <v>124</v>
      </c>
      <c r="D16" s="279">
        <v>1</v>
      </c>
      <c r="E16" s="136"/>
      <c r="F16" s="134">
        <f>ROUND(D16*E16,2)</f>
        <v>0</v>
      </c>
    </row>
    <row r="17" spans="1:6" s="265" customFormat="1" ht="13.5" customHeight="1">
      <c r="A17" s="261"/>
      <c r="B17" s="262"/>
      <c r="C17" s="263"/>
      <c r="D17" s="282"/>
      <c r="E17" s="264"/>
      <c r="F17" s="246"/>
    </row>
    <row r="18" spans="1:6" s="247" customFormat="1" ht="12.75">
      <c r="A18" s="256"/>
      <c r="B18" s="248" t="s">
        <v>132</v>
      </c>
      <c r="C18" s="252"/>
      <c r="D18" s="283"/>
      <c r="E18" s="245"/>
      <c r="F18" s="246"/>
    </row>
    <row r="19" spans="1:6" s="247" customFormat="1" ht="12.75">
      <c r="A19" s="254" t="s">
        <v>133</v>
      </c>
      <c r="B19" s="260" t="s">
        <v>134</v>
      </c>
      <c r="C19" s="103" t="s">
        <v>135</v>
      </c>
      <c r="D19" s="279">
        <v>50</v>
      </c>
      <c r="E19" s="136"/>
      <c r="F19" s="134">
        <f>ROUND(D19*E19,2)</f>
        <v>0</v>
      </c>
    </row>
    <row r="20" spans="1:6" s="247" customFormat="1" ht="12.75">
      <c r="A20" s="266"/>
      <c r="B20" s="267"/>
      <c r="C20" s="250"/>
      <c r="D20" s="281"/>
      <c r="E20" s="245"/>
      <c r="F20" s="246"/>
    </row>
    <row r="21" spans="1:6" s="247" customFormat="1" ht="12.75">
      <c r="A21" s="256"/>
      <c r="B21" s="248" t="s">
        <v>136</v>
      </c>
      <c r="C21" s="252"/>
      <c r="D21" s="283"/>
      <c r="E21" s="245"/>
      <c r="F21" s="246"/>
    </row>
    <row r="22" spans="1:6" s="247" customFormat="1" ht="12.75">
      <c r="A22" s="268" t="s">
        <v>137</v>
      </c>
      <c r="B22" s="249" t="s">
        <v>138</v>
      </c>
      <c r="C22" s="103" t="s">
        <v>135</v>
      </c>
      <c r="D22" s="279">
        <v>50</v>
      </c>
      <c r="E22" s="136"/>
      <c r="F22" s="134">
        <f>ROUND(D22*E22,2)</f>
        <v>0</v>
      </c>
    </row>
    <row r="23" spans="1:6" s="247" customFormat="1" ht="12.75">
      <c r="A23" s="254"/>
      <c r="B23" s="248"/>
      <c r="C23" s="243"/>
      <c r="D23" s="280"/>
      <c r="E23" s="245"/>
      <c r="F23" s="269"/>
    </row>
    <row r="24" spans="1:6" s="247" customFormat="1" ht="12.75">
      <c r="A24" s="268" t="s">
        <v>139</v>
      </c>
      <c r="B24" s="249" t="s">
        <v>140</v>
      </c>
      <c r="C24" s="103" t="s">
        <v>128</v>
      </c>
      <c r="D24" s="279">
        <v>1</v>
      </c>
      <c r="E24" s="136"/>
      <c r="F24" s="134">
        <f>ROUND(D24*E24,2)</f>
        <v>0</v>
      </c>
    </row>
    <row r="25" spans="1:6" s="247" customFormat="1" ht="12.75">
      <c r="A25" s="254"/>
      <c r="B25" s="248"/>
      <c r="C25" s="243"/>
      <c r="D25" s="280"/>
      <c r="E25" s="245"/>
      <c r="F25" s="246"/>
    </row>
    <row r="26" spans="1:6" s="247" customFormat="1" ht="12.75">
      <c r="A26" s="268" t="s">
        <v>141</v>
      </c>
      <c r="B26" s="249" t="s">
        <v>142</v>
      </c>
      <c r="C26" s="103" t="s">
        <v>128</v>
      </c>
      <c r="D26" s="279">
        <v>1</v>
      </c>
      <c r="E26" s="136"/>
      <c r="F26" s="134">
        <f>ROUND(D26*E26,2)</f>
        <v>0</v>
      </c>
    </row>
    <row r="27" spans="1:6" s="247" customFormat="1" ht="12.75">
      <c r="A27" s="254"/>
      <c r="B27" s="248"/>
      <c r="C27" s="243"/>
      <c r="D27" s="280"/>
      <c r="E27" s="245"/>
      <c r="F27" s="246"/>
    </row>
    <row r="28" spans="1:6" s="270" customFormat="1" ht="15.75" customHeight="1">
      <c r="A28" s="268" t="s">
        <v>143</v>
      </c>
      <c r="B28" s="249" t="s">
        <v>144</v>
      </c>
      <c r="C28" s="103" t="s">
        <v>135</v>
      </c>
      <c r="D28" s="279">
        <v>50</v>
      </c>
      <c r="E28" s="136"/>
      <c r="F28" s="134">
        <f>ROUND(D28*E28,2)</f>
        <v>0</v>
      </c>
    </row>
    <row r="29" spans="1:6">
      <c r="A29" s="7"/>
      <c r="B29" s="7"/>
      <c r="C29" s="103"/>
      <c r="D29" s="132"/>
      <c r="E29" s="120"/>
      <c r="F29" s="133"/>
    </row>
    <row r="30" spans="1:6" ht="15" customHeight="1">
      <c r="A30" s="241"/>
      <c r="B30" s="1485" t="s">
        <v>145</v>
      </c>
      <c r="C30" s="1485"/>
      <c r="D30" s="1485"/>
      <c r="E30" s="271"/>
      <c r="F30" s="239"/>
    </row>
    <row r="31" spans="1:6" ht="15" customHeight="1">
      <c r="A31" s="241"/>
      <c r="B31" s="1485"/>
      <c r="C31" s="1485"/>
      <c r="D31" s="1485"/>
      <c r="E31" s="271"/>
      <c r="F31" s="239"/>
    </row>
    <row r="32" spans="1:6" ht="15" customHeight="1">
      <c r="B32" s="1485"/>
      <c r="C32" s="1485"/>
      <c r="D32" s="1485"/>
      <c r="E32" s="271"/>
      <c r="F32" s="239"/>
    </row>
    <row r="33" spans="1:6" ht="15" customHeight="1">
      <c r="B33" s="1485"/>
      <c r="C33" s="1485"/>
      <c r="D33" s="1485"/>
      <c r="E33" s="271"/>
      <c r="F33" s="239"/>
    </row>
    <row r="34" spans="1:6" ht="15" customHeight="1">
      <c r="B34" s="1485"/>
      <c r="C34" s="1485"/>
      <c r="D34" s="1485"/>
      <c r="E34" s="271"/>
      <c r="F34" s="239"/>
    </row>
    <row r="35" spans="1:6">
      <c r="A35" s="94"/>
      <c r="B35" s="94" t="s">
        <v>146</v>
      </c>
      <c r="C35" s="272"/>
      <c r="D35" s="272"/>
      <c r="E35" s="273"/>
      <c r="F35" s="274">
        <f>SUM(F5:F34)</f>
        <v>0</v>
      </c>
    </row>
  </sheetData>
  <mergeCells count="1">
    <mergeCell ref="B30:D34"/>
  </mergeCells>
  <conditionalFormatting sqref="F1 F4:F29">
    <cfRule type="cellIs" dxfId="90" priority="3" operator="equal">
      <formula>0</formula>
    </cfRule>
  </conditionalFormatting>
  <printOptions horizontalCentered="1"/>
  <pageMargins left="0.98425196850393704" right="0.39370078740157483" top="1.4173228346456694" bottom="0.78740157480314965" header="0.39370078740157483" footer="0.39370078740157483"/>
  <pageSetup paperSize="9" scale="96"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sheetPr>
  <dimension ref="A1:H68"/>
  <sheetViews>
    <sheetView view="pageBreakPreview" topLeftCell="A73" zoomScaleNormal="100" zoomScaleSheetLayoutView="100" zoomScalePageLayoutView="145" workbookViewId="0">
      <selection activeCell="E26" sqref="E26"/>
    </sheetView>
  </sheetViews>
  <sheetFormatPr defaultColWidth="9.140625" defaultRowHeight="12.75"/>
  <cols>
    <col min="1" max="1" width="6.5703125" style="8" customWidth="1"/>
    <col min="2" max="2" width="45.7109375" style="8" customWidth="1"/>
    <col min="3" max="3" width="5.7109375" style="103" customWidth="1"/>
    <col min="4" max="4" width="8.28515625" style="103" customWidth="1"/>
    <col min="5" max="5" width="10.7109375" style="117" customWidth="1"/>
    <col min="6" max="6" width="10.28515625" style="49" customWidth="1"/>
    <col min="7" max="16384" width="9.140625" style="8"/>
  </cols>
  <sheetData>
    <row r="1" spans="1:8" s="99" customFormat="1" ht="24" customHeight="1">
      <c r="A1" s="95" t="s">
        <v>109</v>
      </c>
      <c r="B1" s="95" t="s">
        <v>110</v>
      </c>
      <c r="C1" s="95" t="s">
        <v>111</v>
      </c>
      <c r="D1" s="96" t="s">
        <v>112</v>
      </c>
      <c r="E1" s="97" t="s">
        <v>113</v>
      </c>
      <c r="F1" s="97" t="s">
        <v>114</v>
      </c>
    </row>
    <row r="2" spans="1:8">
      <c r="E2" s="103"/>
    </row>
    <row r="3" spans="1:8" s="93" customFormat="1">
      <c r="A3" s="118" t="s">
        <v>147</v>
      </c>
      <c r="B3" s="94" t="s">
        <v>148</v>
      </c>
      <c r="C3" s="122"/>
      <c r="D3" s="122"/>
      <c r="E3" s="122"/>
      <c r="F3" s="123"/>
    </row>
    <row r="4" spans="1:8">
      <c r="A4" s="7"/>
      <c r="B4" s="7"/>
      <c r="D4" s="132"/>
      <c r="E4" s="119"/>
      <c r="F4" s="138"/>
    </row>
    <row r="5" spans="1:8" s="196" customFormat="1" ht="43.5" customHeight="1">
      <c r="A5" s="1487" t="s">
        <v>149</v>
      </c>
      <c r="B5" s="1487"/>
      <c r="C5" s="1487"/>
      <c r="D5" s="1487"/>
      <c r="E5" s="1487"/>
      <c r="F5" s="1487"/>
      <c r="G5" s="195"/>
      <c r="H5" s="194"/>
    </row>
    <row r="6" spans="1:8" s="196" customFormat="1" ht="43.5" customHeight="1">
      <c r="A6" s="1487"/>
      <c r="B6" s="1487"/>
      <c r="C6" s="1487"/>
      <c r="D6" s="1487"/>
      <c r="E6" s="1487"/>
      <c r="F6" s="1487"/>
      <c r="G6" s="195"/>
      <c r="H6" s="194"/>
    </row>
    <row r="7" spans="1:8" s="196" customFormat="1" ht="43.5" customHeight="1">
      <c r="A7" s="1487"/>
      <c r="B7" s="1487"/>
      <c r="C7" s="1487"/>
      <c r="D7" s="1487"/>
      <c r="E7" s="1487"/>
      <c r="F7" s="1487"/>
      <c r="G7" s="195"/>
    </row>
    <row r="8" spans="1:8" s="196" customFormat="1" ht="43.5" customHeight="1">
      <c r="A8" s="1487"/>
      <c r="B8" s="1487"/>
      <c r="C8" s="1487"/>
      <c r="D8" s="1487"/>
      <c r="E8" s="1487"/>
      <c r="F8" s="1487"/>
      <c r="G8" s="195"/>
    </row>
    <row r="9" spans="1:8" s="196" customFormat="1" ht="43.5" customHeight="1">
      <c r="A9" s="1487"/>
      <c r="B9" s="1487"/>
      <c r="C9" s="1487"/>
      <c r="D9" s="1487"/>
      <c r="E9" s="1487"/>
      <c r="F9" s="1487"/>
      <c r="G9" s="195"/>
    </row>
    <row r="10" spans="1:8" s="196" customFormat="1" ht="43.5" customHeight="1">
      <c r="A10" s="1487"/>
      <c r="B10" s="1487"/>
      <c r="C10" s="1487"/>
      <c r="D10" s="1487"/>
      <c r="E10" s="1487"/>
      <c r="F10" s="1487"/>
      <c r="G10" s="195"/>
    </row>
    <row r="11" spans="1:8" s="196" customFormat="1" ht="43.5" customHeight="1">
      <c r="A11" s="1487"/>
      <c r="B11" s="1487"/>
      <c r="C11" s="1487"/>
      <c r="D11" s="1487"/>
      <c r="E11" s="1487"/>
      <c r="F11" s="1487"/>
      <c r="G11" s="195"/>
    </row>
    <row r="12" spans="1:8" s="196" customFormat="1" ht="43.5" customHeight="1">
      <c r="A12" s="1487"/>
      <c r="B12" s="1487"/>
      <c r="C12" s="1487"/>
      <c r="D12" s="1487"/>
      <c r="E12" s="1487"/>
      <c r="F12" s="1487"/>
      <c r="G12" s="195"/>
    </row>
    <row r="13" spans="1:8" s="196" customFormat="1" ht="43.5" customHeight="1">
      <c r="A13" s="1487"/>
      <c r="B13" s="1487"/>
      <c r="C13" s="1487"/>
      <c r="D13" s="1487"/>
      <c r="E13" s="1487"/>
      <c r="F13" s="1487"/>
      <c r="G13" s="195"/>
    </row>
    <row r="14" spans="1:8" s="196" customFormat="1" ht="43.5" customHeight="1">
      <c r="A14" s="1487"/>
      <c r="B14" s="1487"/>
      <c r="C14" s="1487"/>
      <c r="D14" s="1487"/>
      <c r="E14" s="1487"/>
      <c r="F14" s="1487"/>
      <c r="G14" s="195"/>
    </row>
    <row r="15" spans="1:8" s="196" customFormat="1" ht="60.75" customHeight="1">
      <c r="A15" s="1487"/>
      <c r="B15" s="1487"/>
      <c r="C15" s="1487"/>
      <c r="D15" s="1487"/>
      <c r="E15" s="1487"/>
      <c r="F15" s="1487"/>
      <c r="G15" s="195"/>
    </row>
    <row r="16" spans="1:8" s="197" customFormat="1" ht="51" customHeight="1">
      <c r="A16" s="1487" t="s">
        <v>150</v>
      </c>
      <c r="B16" s="1487"/>
      <c r="C16" s="1487"/>
      <c r="D16" s="1487"/>
      <c r="E16" s="1487"/>
      <c r="F16" s="1487"/>
      <c r="G16" s="195"/>
    </row>
    <row r="17" spans="1:6" s="197" customFormat="1" ht="77.25" customHeight="1">
      <c r="A17" s="1487"/>
      <c r="B17" s="1487"/>
      <c r="C17" s="1487"/>
      <c r="D17" s="1487"/>
      <c r="E17" s="1487"/>
      <c r="F17" s="1487"/>
    </row>
    <row r="18" spans="1:6" s="197" customFormat="1" ht="61.5" customHeight="1">
      <c r="A18" s="1487"/>
      <c r="B18" s="1487"/>
      <c r="C18" s="1487"/>
      <c r="D18" s="1487"/>
      <c r="E18" s="1487"/>
      <c r="F18" s="1487"/>
    </row>
    <row r="19" spans="1:6" s="197" customFormat="1" ht="51" customHeight="1">
      <c r="A19" s="1487"/>
      <c r="B19" s="1487"/>
      <c r="C19" s="1487"/>
      <c r="D19" s="1487"/>
      <c r="E19" s="1487"/>
      <c r="F19" s="1487"/>
    </row>
    <row r="20" spans="1:6" s="197" customFormat="1" ht="51" customHeight="1">
      <c r="A20" s="1487"/>
      <c r="B20" s="1487"/>
      <c r="C20" s="1487"/>
      <c r="D20" s="1487"/>
      <c r="E20" s="1487"/>
      <c r="F20" s="1487"/>
    </row>
    <row r="21" spans="1:6" s="197" customFormat="1" ht="44.25" customHeight="1">
      <c r="A21" s="1487"/>
      <c r="B21" s="1487"/>
      <c r="C21" s="1487"/>
      <c r="D21" s="1487"/>
      <c r="E21" s="1487"/>
      <c r="F21" s="1487"/>
    </row>
    <row r="22" spans="1:6">
      <c r="A22" s="7"/>
      <c r="B22" s="7"/>
      <c r="D22" s="132"/>
      <c r="E22" s="119"/>
      <c r="F22" s="138"/>
    </row>
    <row r="23" spans="1:6" s="288" customFormat="1" ht="108.6" customHeight="1">
      <c r="A23" s="241">
        <f>MAX($A$4:A22)+1</f>
        <v>1</v>
      </c>
      <c r="B23" s="284" t="s">
        <v>151</v>
      </c>
      <c r="C23" s="285"/>
      <c r="D23" s="279"/>
      <c r="E23" s="286"/>
      <c r="F23" s="287" t="str">
        <f>IF(D23="","",D23*E23)</f>
        <v/>
      </c>
    </row>
    <row r="24" spans="1:6" s="288" customFormat="1" ht="33.6" customHeight="1">
      <c r="A24" s="289" t="s">
        <v>152</v>
      </c>
      <c r="B24" s="290" t="s">
        <v>153</v>
      </c>
      <c r="C24" s="291" t="s">
        <v>154</v>
      </c>
      <c r="D24" s="292">
        <v>0.8</v>
      </c>
      <c r="E24" s="293">
        <v>0</v>
      </c>
      <c r="F24" s="294">
        <f>IF(D24="","",D24*E24)</f>
        <v>0</v>
      </c>
    </row>
    <row r="25" spans="1:6" s="288" customFormat="1">
      <c r="A25" s="295"/>
      <c r="B25" s="295"/>
      <c r="C25" s="285"/>
      <c r="D25" s="296"/>
      <c r="E25" s="297"/>
      <c r="F25" s="298"/>
    </row>
    <row r="26" spans="1:6" s="288" customFormat="1" ht="79.5" customHeight="1">
      <c r="A26" s="241">
        <f>MAX($A$4:A25)+1</f>
        <v>2</v>
      </c>
      <c r="B26" s="284" t="s">
        <v>155</v>
      </c>
      <c r="C26" s="285"/>
      <c r="D26" s="279"/>
      <c r="E26" s="299"/>
      <c r="F26" s="287" t="str">
        <f>IF(D26="","",D26*E26)</f>
        <v/>
      </c>
    </row>
    <row r="27" spans="1:6" s="288" customFormat="1" ht="15">
      <c r="A27" s="289" t="s">
        <v>152</v>
      </c>
      <c r="B27" s="284" t="s">
        <v>156</v>
      </c>
      <c r="C27" s="285" t="s">
        <v>157</v>
      </c>
      <c r="D27" s="279">
        <v>459</v>
      </c>
      <c r="E27" s="286"/>
      <c r="F27" s="287">
        <f>IF(D27="","",D27*E27)</f>
        <v>0</v>
      </c>
    </row>
    <row r="28" spans="1:6" s="288" customFormat="1" ht="15">
      <c r="A28" s="289" t="s">
        <v>158</v>
      </c>
      <c r="B28" s="284" t="s">
        <v>159</v>
      </c>
      <c r="C28" s="285" t="s">
        <v>157</v>
      </c>
      <c r="D28" s="279">
        <v>590</v>
      </c>
      <c r="E28" s="286"/>
      <c r="F28" s="287">
        <f>IF(D28="","",D28*E28)</f>
        <v>0</v>
      </c>
    </row>
    <row r="29" spans="1:6" s="288" customFormat="1" ht="15">
      <c r="A29" s="289" t="s">
        <v>118</v>
      </c>
      <c r="B29" s="284" t="s">
        <v>160</v>
      </c>
      <c r="C29" s="285" t="s">
        <v>157</v>
      </c>
      <c r="D29" s="279">
        <v>71</v>
      </c>
      <c r="E29" s="286"/>
      <c r="F29" s="287">
        <f>IF(D29="","",D29*E29)</f>
        <v>0</v>
      </c>
    </row>
    <row r="30" spans="1:6" s="288" customFormat="1">
      <c r="A30" s="295"/>
      <c r="B30" s="295"/>
      <c r="C30" s="285"/>
      <c r="D30" s="296"/>
      <c r="E30" s="297"/>
      <c r="F30" s="298"/>
    </row>
    <row r="31" spans="1:6" s="288" customFormat="1" ht="79.5" customHeight="1">
      <c r="A31" s="241">
        <f>MAX($A$4:A30)+1</f>
        <v>3</v>
      </c>
      <c r="B31" s="284" t="s">
        <v>161</v>
      </c>
      <c r="C31" s="285"/>
      <c r="D31" s="300"/>
      <c r="E31" s="299"/>
      <c r="F31" s="301" t="str">
        <f>IF(D31="","",D31*E31)</f>
        <v/>
      </c>
    </row>
    <row r="32" spans="1:6" s="288" customFormat="1" ht="15">
      <c r="A32" s="289" t="s">
        <v>152</v>
      </c>
      <c r="B32" s="284" t="s">
        <v>162</v>
      </c>
      <c r="C32" s="285" t="s">
        <v>157</v>
      </c>
      <c r="D32" s="300">
        <v>240</v>
      </c>
      <c r="E32" s="302"/>
      <c r="F32" s="301">
        <f>IF(D32="","",D32*E32)</f>
        <v>0</v>
      </c>
    </row>
    <row r="33" spans="1:6" s="288" customFormat="1" ht="15">
      <c r="A33" s="289" t="s">
        <v>158</v>
      </c>
      <c r="B33" s="284" t="s">
        <v>163</v>
      </c>
      <c r="C33" s="285" t="s">
        <v>157</v>
      </c>
      <c r="D33" s="300">
        <v>15</v>
      </c>
      <c r="E33" s="302"/>
      <c r="F33" s="301">
        <f>IF(D33="","",D33*E33)</f>
        <v>0</v>
      </c>
    </row>
    <row r="34" spans="1:6" s="288" customFormat="1">
      <c r="A34" s="295"/>
      <c r="B34" s="295"/>
      <c r="C34" s="285"/>
      <c r="D34" s="296"/>
      <c r="E34" s="297"/>
      <c r="F34" s="298"/>
    </row>
    <row r="35" spans="1:6" s="288" customFormat="1" ht="50.25" customHeight="1">
      <c r="A35" s="241">
        <f>MAX($A$4:A34)+1</f>
        <v>4</v>
      </c>
      <c r="B35" s="284" t="s">
        <v>164</v>
      </c>
      <c r="C35" s="285"/>
      <c r="D35" s="285"/>
      <c r="E35" s="299"/>
      <c r="F35" s="287">
        <f>IF(D36="","",D36*E35)</f>
        <v>0</v>
      </c>
    </row>
    <row r="36" spans="1:6" s="288" customFormat="1" ht="15">
      <c r="A36" s="289" t="s">
        <v>152</v>
      </c>
      <c r="B36" s="284" t="s">
        <v>165</v>
      </c>
      <c r="C36" s="285" t="s">
        <v>157</v>
      </c>
      <c r="D36" s="279">
        <v>160</v>
      </c>
      <c r="E36" s="299"/>
      <c r="F36" s="287">
        <f>IF(D36="","",D36*E36)</f>
        <v>0</v>
      </c>
    </row>
    <row r="37" spans="1:6" s="288" customFormat="1" ht="15">
      <c r="A37" s="289" t="s">
        <v>158</v>
      </c>
      <c r="B37" s="284" t="s">
        <v>166</v>
      </c>
      <c r="C37" s="285" t="s">
        <v>157</v>
      </c>
      <c r="D37" s="279">
        <v>23</v>
      </c>
      <c r="E37" s="299"/>
      <c r="F37" s="287">
        <f>IF(D37="","",D37*E37)</f>
        <v>0</v>
      </c>
    </row>
    <row r="38" spans="1:6" s="288" customFormat="1">
      <c r="A38" s="289"/>
      <c r="B38" s="284"/>
      <c r="C38" s="285"/>
      <c r="D38" s="279"/>
      <c r="E38" s="299"/>
      <c r="F38" s="287"/>
    </row>
    <row r="39" spans="1:6" s="288" customFormat="1" ht="50.25" customHeight="1">
      <c r="A39" s="241">
        <f>MAX($A$4:A38)+1</f>
        <v>5</v>
      </c>
      <c r="B39" s="284" t="s">
        <v>167</v>
      </c>
      <c r="C39" s="285"/>
      <c r="D39" s="279"/>
      <c r="E39" s="299"/>
      <c r="F39" s="287" t="str">
        <f>IF(D39="","",D39*E39)</f>
        <v/>
      </c>
    </row>
    <row r="40" spans="1:6" s="288" customFormat="1" ht="15">
      <c r="A40" s="289" t="s">
        <v>152</v>
      </c>
      <c r="B40" s="284" t="s">
        <v>168</v>
      </c>
      <c r="C40" s="285" t="s">
        <v>157</v>
      </c>
      <c r="D40" s="279">
        <v>16.5</v>
      </c>
      <c r="E40" s="299"/>
      <c r="F40" s="287">
        <f>IF(D40="","",D40*E40)</f>
        <v>0</v>
      </c>
    </row>
    <row r="41" spans="1:6" s="288" customFormat="1" ht="15">
      <c r="A41" s="289" t="s">
        <v>158</v>
      </c>
      <c r="B41" s="284" t="s">
        <v>169</v>
      </c>
      <c r="C41" s="285" t="s">
        <v>157</v>
      </c>
      <c r="D41" s="279">
        <v>13.5</v>
      </c>
      <c r="E41" s="299"/>
      <c r="F41" s="287">
        <f>IF(D41="","",D41*E41)</f>
        <v>0</v>
      </c>
    </row>
    <row r="42" spans="1:6" s="288" customFormat="1">
      <c r="A42" s="295"/>
      <c r="B42" s="295"/>
      <c r="C42" s="285"/>
      <c r="D42" s="296"/>
      <c r="E42" s="297"/>
      <c r="F42" s="298"/>
    </row>
    <row r="43" spans="1:6" s="288" customFormat="1" ht="72" customHeight="1">
      <c r="A43" s="241">
        <f>MAX($A$4:A42)+1</f>
        <v>6</v>
      </c>
      <c r="B43" s="284" t="s">
        <v>170</v>
      </c>
      <c r="C43" s="285" t="s">
        <v>157</v>
      </c>
      <c r="D43" s="279">
        <v>33</v>
      </c>
      <c r="E43" s="299"/>
      <c r="F43" s="287">
        <f>IF(D43="","",D43*E43)</f>
        <v>0</v>
      </c>
    </row>
    <row r="44" spans="1:6" s="288" customFormat="1">
      <c r="A44" s="295"/>
      <c r="B44" s="303" t="s">
        <v>171</v>
      </c>
      <c r="C44" s="285"/>
      <c r="D44" s="279"/>
      <c r="E44" s="286"/>
      <c r="F44" s="287" t="str">
        <f>IF(D44="","",D44*E44)</f>
        <v/>
      </c>
    </row>
    <row r="45" spans="1:6" s="288" customFormat="1">
      <c r="A45" s="295"/>
      <c r="B45" s="303" t="s">
        <v>172</v>
      </c>
      <c r="C45" s="285"/>
      <c r="D45" s="279"/>
      <c r="E45" s="286"/>
      <c r="F45" s="287" t="str">
        <f>IF(D45="","",D45*E45)</f>
        <v/>
      </c>
    </row>
    <row r="46" spans="1:6" s="288" customFormat="1" ht="25.5">
      <c r="A46" s="295"/>
      <c r="B46" s="303" t="s">
        <v>173</v>
      </c>
      <c r="C46" s="285"/>
      <c r="D46" s="279"/>
      <c r="E46" s="286"/>
      <c r="F46" s="287" t="str">
        <f>IF(D46="","",D46*E46)</f>
        <v/>
      </c>
    </row>
    <row r="47" spans="1:6" s="288" customFormat="1">
      <c r="A47" s="295"/>
      <c r="B47" s="303" t="s">
        <v>174</v>
      </c>
      <c r="C47" s="285"/>
      <c r="D47" s="279"/>
      <c r="E47" s="286"/>
      <c r="F47" s="287"/>
    </row>
    <row r="48" spans="1:6" s="288" customFormat="1">
      <c r="A48" s="295"/>
      <c r="B48" s="303" t="s">
        <v>175</v>
      </c>
      <c r="C48" s="285"/>
      <c r="D48" s="279"/>
      <c r="E48" s="286"/>
      <c r="F48" s="287"/>
    </row>
    <row r="49" spans="1:6" s="288" customFormat="1">
      <c r="A49" s="295"/>
      <c r="B49" s="303" t="s">
        <v>176</v>
      </c>
      <c r="C49" s="285"/>
      <c r="D49" s="279"/>
      <c r="E49" s="286"/>
      <c r="F49" s="287"/>
    </row>
    <row r="50" spans="1:6" s="288" customFormat="1">
      <c r="A50" s="295"/>
      <c r="B50" s="303" t="s">
        <v>177</v>
      </c>
      <c r="C50" s="285"/>
      <c r="D50" s="279"/>
      <c r="E50" s="286"/>
      <c r="F50" s="287"/>
    </row>
    <row r="51" spans="1:6" s="288" customFormat="1">
      <c r="A51" s="295"/>
      <c r="B51" s="303" t="s">
        <v>178</v>
      </c>
      <c r="C51" s="285"/>
      <c r="D51" s="279"/>
      <c r="E51" s="286"/>
      <c r="F51" s="287"/>
    </row>
    <row r="52" spans="1:6" s="288" customFormat="1">
      <c r="A52" s="295"/>
      <c r="B52" s="303" t="s">
        <v>179</v>
      </c>
      <c r="C52" s="285"/>
      <c r="D52" s="279"/>
      <c r="E52" s="286"/>
      <c r="F52" s="287"/>
    </row>
    <row r="53" spans="1:6" s="288" customFormat="1">
      <c r="A53" s="295"/>
      <c r="B53" s="303" t="s">
        <v>180</v>
      </c>
      <c r="C53" s="285"/>
      <c r="D53" s="279"/>
      <c r="E53" s="286"/>
      <c r="F53" s="287"/>
    </row>
    <row r="54" spans="1:6" s="288" customFormat="1">
      <c r="A54" s="295"/>
      <c r="B54" s="303"/>
      <c r="C54" s="285"/>
      <c r="D54" s="279"/>
      <c r="E54" s="286"/>
      <c r="F54" s="287"/>
    </row>
    <row r="55" spans="1:6" s="288" customFormat="1" ht="165.75" customHeight="1">
      <c r="A55" s="241">
        <f>MAX($A$4:A53)+1</f>
        <v>7</v>
      </c>
      <c r="B55" s="284" t="s">
        <v>181</v>
      </c>
      <c r="C55" s="285" t="s">
        <v>135</v>
      </c>
      <c r="D55" s="279">
        <v>30</v>
      </c>
      <c r="E55" s="299"/>
      <c r="F55" s="287">
        <f>IF(D55="","",D55*E55)</f>
        <v>0</v>
      </c>
    </row>
    <row r="56" spans="1:6" s="288" customFormat="1">
      <c r="A56" s="295"/>
      <c r="B56" s="295"/>
      <c r="C56" s="285"/>
      <c r="D56" s="296"/>
      <c r="E56" s="297"/>
      <c r="F56" s="298"/>
    </row>
    <row r="57" spans="1:6" s="288" customFormat="1" ht="46.5" customHeight="1">
      <c r="A57" s="241">
        <f>MAX($A$4:A56)+1</f>
        <v>8</v>
      </c>
      <c r="B57" s="304" t="s">
        <v>182</v>
      </c>
      <c r="C57" s="285"/>
      <c r="D57" s="279"/>
      <c r="E57" s="299"/>
      <c r="F57" s="287" t="str">
        <f>IF(D57="","",D57*E57)</f>
        <v/>
      </c>
    </row>
    <row r="58" spans="1:6" s="306" customFormat="1">
      <c r="A58" s="289" t="s">
        <v>152</v>
      </c>
      <c r="B58" s="305" t="s">
        <v>183</v>
      </c>
      <c r="C58" s="291" t="s">
        <v>124</v>
      </c>
      <c r="D58" s="292">
        <v>3</v>
      </c>
      <c r="E58" s="293"/>
      <c r="F58" s="294">
        <f>IF(D58="","",D58*E58)</f>
        <v>0</v>
      </c>
    </row>
    <row r="59" spans="1:6" s="306" customFormat="1">
      <c r="A59" s="289" t="s">
        <v>158</v>
      </c>
      <c r="B59" s="305" t="s">
        <v>184</v>
      </c>
      <c r="C59" s="291" t="s">
        <v>124</v>
      </c>
      <c r="D59" s="292">
        <v>3</v>
      </c>
      <c r="E59" s="293"/>
      <c r="F59" s="294">
        <f>IF(D59="","",D59*E59)</f>
        <v>0</v>
      </c>
    </row>
    <row r="60" spans="1:6" s="288" customFormat="1">
      <c r="A60" s="295"/>
      <c r="B60" s="284"/>
      <c r="C60" s="285"/>
      <c r="D60" s="279"/>
      <c r="E60" s="286"/>
      <c r="F60" s="287"/>
    </row>
    <row r="61" spans="1:6" s="288" customFormat="1" ht="147.75" customHeight="1">
      <c r="A61" s="241">
        <f>MAX($A$4:A60)+1</f>
        <v>9</v>
      </c>
      <c r="B61" s="295" t="s">
        <v>185</v>
      </c>
      <c r="C61" s="285" t="s">
        <v>124</v>
      </c>
      <c r="D61" s="279">
        <v>1</v>
      </c>
      <c r="E61" s="299"/>
      <c r="F61" s="287">
        <f>IF(D61="","",D61*E61)</f>
        <v>0</v>
      </c>
    </row>
    <row r="62" spans="1:6" s="288" customFormat="1" ht="59.25" customHeight="1">
      <c r="A62" s="241">
        <f>MAX($A$4:A61)+1</f>
        <v>10</v>
      </c>
      <c r="B62" s="284" t="s">
        <v>186</v>
      </c>
      <c r="C62" s="285"/>
      <c r="D62" s="279"/>
      <c r="E62" s="286"/>
      <c r="F62" s="287" t="str">
        <f>IF(D62="","",D62*E62)</f>
        <v/>
      </c>
    </row>
    <row r="63" spans="1:6" s="288" customFormat="1">
      <c r="A63" s="295"/>
      <c r="B63" s="303" t="s">
        <v>187</v>
      </c>
      <c r="C63" s="285" t="s">
        <v>135</v>
      </c>
      <c r="D63" s="279">
        <v>15</v>
      </c>
      <c r="E63" s="299"/>
      <c r="F63" s="287">
        <f>IF(D63="","",D63*E63)</f>
        <v>0</v>
      </c>
    </row>
    <row r="64" spans="1:6" s="288" customFormat="1">
      <c r="A64" s="295"/>
      <c r="B64" s="284" t="s">
        <v>188</v>
      </c>
      <c r="C64" s="285" t="s">
        <v>135</v>
      </c>
      <c r="D64" s="279">
        <v>10</v>
      </c>
      <c r="E64" s="299"/>
      <c r="F64" s="287">
        <f>IF(D64="","",D64*E64)</f>
        <v>0</v>
      </c>
    </row>
    <row r="65" spans="1:6" s="288" customFormat="1">
      <c r="B65" s="284" t="s">
        <v>189</v>
      </c>
      <c r="C65" s="285" t="s">
        <v>135</v>
      </c>
      <c r="D65" s="279">
        <v>5</v>
      </c>
      <c r="E65" s="299"/>
      <c r="F65" s="287">
        <f>IF(D65="","",D65*E65)</f>
        <v>0</v>
      </c>
    </row>
    <row r="66" spans="1:6" s="288" customFormat="1">
      <c r="B66" s="284"/>
      <c r="C66" s="285"/>
      <c r="D66" s="279"/>
      <c r="E66" s="299"/>
      <c r="F66" s="299"/>
    </row>
    <row r="67" spans="1:6" s="288" customFormat="1">
      <c r="B67" s="295"/>
      <c r="C67" s="285"/>
      <c r="D67" s="296"/>
      <c r="E67" s="307"/>
      <c r="F67" s="287" t="str">
        <f>IF(D67="","",D67*E67)</f>
        <v/>
      </c>
    </row>
    <row r="68" spans="1:6">
      <c r="A68" s="94"/>
      <c r="B68" s="94" t="s">
        <v>190</v>
      </c>
      <c r="C68" s="122"/>
      <c r="D68" s="106"/>
      <c r="E68" s="137"/>
      <c r="F68" s="111">
        <f>SUM(F22:F66)</f>
        <v>0</v>
      </c>
    </row>
  </sheetData>
  <mergeCells count="2">
    <mergeCell ref="A5:F15"/>
    <mergeCell ref="A16:F21"/>
  </mergeCells>
  <conditionalFormatting sqref="F1 F4 F22:F67">
    <cfRule type="cellIs" dxfId="89" priority="10" operator="equal">
      <formula>0</formula>
    </cfRule>
  </conditionalFormatting>
  <conditionalFormatting sqref="F5:F21">
    <cfRule type="cellIs" dxfId="88" priority="5" stopIfTrue="1" operator="equal">
      <formula>0</formula>
    </cfRule>
  </conditionalFormatting>
  <conditionalFormatting sqref="K62">
    <cfRule type="cellIs" dxfId="87" priority="3" operator="equal">
      <formula>0</formula>
    </cfRule>
  </conditionalFormatting>
  <printOptions horizontalCentered="1"/>
  <pageMargins left="0.98425196850393704" right="0.39370078740157483" top="1.4173228346456694" bottom="0.78740157480314965" header="0.39370078740157483" footer="0.39370078740157483"/>
  <pageSetup paperSize="9"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5D50D-6BFE-4E12-8755-15A6ABA7AF50}">
  <sheetPr>
    <tabColor theme="3" tint="0.59999389629810485"/>
  </sheetPr>
  <dimension ref="A1:F8"/>
  <sheetViews>
    <sheetView view="pageBreakPreview" zoomScaleNormal="130" zoomScaleSheetLayoutView="100" workbookViewId="0">
      <selection activeCell="B5" sqref="B5"/>
    </sheetView>
  </sheetViews>
  <sheetFormatPr defaultColWidth="9.140625" defaultRowHeight="15"/>
  <cols>
    <col min="1" max="1" width="6.5703125" style="23" customWidth="1"/>
    <col min="2" max="2" width="45.7109375" style="21" customWidth="1"/>
    <col min="3" max="3" width="5.7109375" style="21" customWidth="1"/>
    <col min="4" max="4" width="8.28515625" style="21" customWidth="1"/>
    <col min="5" max="5" width="10.7109375" style="21" customWidth="1"/>
    <col min="6" max="6" width="10.28515625" style="21" customWidth="1"/>
    <col min="7" max="16384" width="9.140625" style="21"/>
  </cols>
  <sheetData>
    <row r="1" spans="1:6" s="3" customFormat="1" ht="16.5">
      <c r="A1" s="1" t="s">
        <v>109</v>
      </c>
      <c r="B1" s="1" t="s">
        <v>110</v>
      </c>
      <c r="C1" s="1" t="s">
        <v>111</v>
      </c>
      <c r="D1" s="2" t="s">
        <v>112</v>
      </c>
      <c r="E1" s="2" t="s">
        <v>113</v>
      </c>
      <c r="F1" s="2" t="s">
        <v>114</v>
      </c>
    </row>
    <row r="3" spans="1:6" s="3" customFormat="1" ht="16.5">
      <c r="A3" s="4" t="s">
        <v>191</v>
      </c>
      <c r="B3" s="4" t="s">
        <v>192</v>
      </c>
      <c r="C3" s="5"/>
      <c r="D3" s="6"/>
      <c r="E3" s="6"/>
      <c r="F3" s="6"/>
    </row>
    <row r="4" spans="1:6" s="3" customFormat="1" ht="11.25" customHeight="1">
      <c r="A4" s="7"/>
      <c r="B4" s="7"/>
      <c r="C4" s="10"/>
      <c r="D4" s="37"/>
      <c r="E4" s="38"/>
      <c r="F4" s="39"/>
    </row>
    <row r="5" spans="1:6" s="3" customFormat="1" ht="71.25" customHeight="1">
      <c r="A5" s="7" t="s">
        <v>193</v>
      </c>
      <c r="B5" s="28" t="s">
        <v>194</v>
      </c>
      <c r="C5" s="13" t="s">
        <v>195</v>
      </c>
      <c r="D5" s="14">
        <v>8</v>
      </c>
      <c r="E5" s="15"/>
      <c r="F5" s="19">
        <f>E5*D5</f>
        <v>0</v>
      </c>
    </row>
    <row r="6" spans="1:6" s="3" customFormat="1" ht="16.5">
      <c r="A6" s="7"/>
      <c r="B6" s="7"/>
      <c r="C6" s="10"/>
      <c r="D6" s="16"/>
      <c r="E6" s="17"/>
      <c r="F6" s="18"/>
    </row>
    <row r="7" spans="1:6" s="3" customFormat="1" ht="16.5">
      <c r="A7" s="7"/>
      <c r="B7" s="46"/>
      <c r="C7" s="10"/>
      <c r="D7" s="37"/>
      <c r="E7" s="38"/>
      <c r="F7" s="39"/>
    </row>
    <row r="8" spans="1:6" s="34" customFormat="1" ht="16.5">
      <c r="A8" s="31"/>
      <c r="B8" s="32" t="s">
        <v>196</v>
      </c>
      <c r="C8" s="32"/>
      <c r="D8" s="33"/>
      <c r="E8" s="33"/>
      <c r="F8" s="33">
        <f>SUM(F5:F7)</f>
        <v>0</v>
      </c>
    </row>
  </sheetData>
  <conditionalFormatting sqref="F1">
    <cfRule type="cellIs" dxfId="86" priority="38" operator="equal">
      <formula>0</formula>
    </cfRule>
  </conditionalFormatting>
  <conditionalFormatting sqref="F3:F7">
    <cfRule type="cellIs" dxfId="85" priority="2" operator="equal">
      <formula>0</formula>
    </cfRule>
  </conditionalFormatting>
  <conditionalFormatting sqref="F8">
    <cfRule type="cellIs" dxfId="84" priority="39" operator="equal">
      <formula>0</formula>
    </cfRule>
    <cfRule type="cellIs" dxfId="83" priority="40" operator="equal">
      <formula>0</formula>
    </cfRule>
    <cfRule type="cellIs" dxfId="82" priority="41" operator="equal">
      <formula>0</formula>
    </cfRule>
    <cfRule type="cellIs" dxfId="81" priority="42" operator="equal">
      <formula>0</formula>
    </cfRule>
    <cfRule type="cellIs" dxfId="80" priority="43" operator="equal">
      <formula>0</formula>
    </cfRule>
    <cfRule type="cellIs" dxfId="79" priority="44"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&amp;CHIŠA KOCUVAN</oddHeader>
    <oddFooter>&amp;L&amp;"Arial Narrow,Navadno"&amp;10&amp;A&amp;R&amp;P/&amp;N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C4CF1-4BE7-4255-8504-B28F03E23849}">
  <sheetPr>
    <tabColor theme="0" tint="-0.249977111117893"/>
  </sheetPr>
  <dimension ref="A1:F11"/>
  <sheetViews>
    <sheetView view="pageBreakPreview" zoomScaleNormal="100" zoomScaleSheetLayoutView="100" workbookViewId="0">
      <selection activeCell="F5" sqref="F5"/>
    </sheetView>
  </sheetViews>
  <sheetFormatPr defaultColWidth="9.140625" defaultRowHeight="15"/>
  <cols>
    <col min="1" max="1" width="6.5703125" style="21" customWidth="1"/>
    <col min="2" max="2" width="45.7109375" style="21" customWidth="1"/>
    <col min="3" max="3" width="5.7109375" style="21" customWidth="1"/>
    <col min="4" max="4" width="8.28515625" style="21" customWidth="1"/>
    <col min="5" max="5" width="10.7109375" style="21" customWidth="1"/>
    <col min="6" max="6" width="10.28515625" style="21" customWidth="1"/>
    <col min="7" max="16384" width="9.140625" style="21"/>
  </cols>
  <sheetData>
    <row r="1" spans="1:6" s="3" customFormat="1" ht="15.75" customHeight="1">
      <c r="A1" s="1" t="s">
        <v>109</v>
      </c>
      <c r="B1" s="1" t="s">
        <v>110</v>
      </c>
      <c r="C1" s="1" t="s">
        <v>111</v>
      </c>
      <c r="D1" s="2" t="s">
        <v>112</v>
      </c>
      <c r="E1" s="2" t="s">
        <v>113</v>
      </c>
      <c r="F1" s="2" t="s">
        <v>114</v>
      </c>
    </row>
    <row r="2" spans="1:6" ht="15.75" customHeight="1"/>
    <row r="3" spans="1:6" s="3" customFormat="1" ht="16.5">
      <c r="A3" s="4" t="s">
        <v>197</v>
      </c>
      <c r="B3" s="4" t="s">
        <v>198</v>
      </c>
      <c r="C3" s="5"/>
      <c r="D3" s="6"/>
      <c r="E3" s="6"/>
      <c r="F3" s="6"/>
    </row>
    <row r="4" spans="1:6" s="3" customFormat="1" ht="16.5">
      <c r="A4" s="8"/>
      <c r="B4" s="8"/>
      <c r="C4" s="8"/>
      <c r="D4" s="25"/>
      <c r="E4" s="25"/>
      <c r="F4" s="25"/>
    </row>
    <row r="5" spans="1:6" s="3" customFormat="1" ht="60" customHeight="1">
      <c r="A5" s="7" t="s">
        <v>199</v>
      </c>
      <c r="B5" s="40" t="s">
        <v>200</v>
      </c>
      <c r="C5" s="13" t="s">
        <v>124</v>
      </c>
      <c r="D5" s="14">
        <v>2</v>
      </c>
      <c r="E5" s="15"/>
      <c r="F5" s="19">
        <f>ROUND(D5*E5,2)</f>
        <v>0</v>
      </c>
    </row>
    <row r="6" spans="1:6" s="3" customFormat="1" ht="16.5">
      <c r="A6" s="7"/>
      <c r="B6" s="22"/>
      <c r="C6" s="10"/>
      <c r="D6" s="11"/>
      <c r="E6" s="9"/>
      <c r="F6" s="12"/>
    </row>
    <row r="7" spans="1:6" s="3" customFormat="1" ht="56.25" customHeight="1">
      <c r="A7" s="7" t="s">
        <v>201</v>
      </c>
      <c r="B7" s="40" t="s">
        <v>202</v>
      </c>
      <c r="C7" s="13" t="s">
        <v>124</v>
      </c>
      <c r="D7" s="14">
        <v>1</v>
      </c>
      <c r="E7" s="15"/>
      <c r="F7" s="19">
        <f>ROUND(D7*E7,2)</f>
        <v>0</v>
      </c>
    </row>
    <row r="8" spans="1:6" s="3" customFormat="1" ht="17.25" customHeight="1">
      <c r="A8" s="7"/>
      <c r="B8" s="29"/>
      <c r="C8" s="10"/>
      <c r="D8" s="16"/>
      <c r="E8" s="17"/>
      <c r="F8" s="18"/>
    </row>
    <row r="9" spans="1:6" s="3" customFormat="1" ht="81.75" customHeight="1">
      <c r="A9" s="7" t="s">
        <v>203</v>
      </c>
      <c r="B9" s="28" t="s">
        <v>204</v>
      </c>
      <c r="C9" s="13" t="s">
        <v>195</v>
      </c>
      <c r="D9" s="14">
        <v>24</v>
      </c>
      <c r="E9" s="15"/>
      <c r="F9" s="19">
        <f>ROUND(D9*E9,2)</f>
        <v>0</v>
      </c>
    </row>
    <row r="10" spans="1:6" s="3" customFormat="1" ht="18.75" customHeight="1">
      <c r="A10" s="7"/>
      <c r="B10" s="22"/>
      <c r="C10" s="10"/>
      <c r="D10" s="16"/>
      <c r="E10" s="17"/>
      <c r="F10" s="18"/>
    </row>
    <row r="11" spans="1:6" s="34" customFormat="1" ht="16.5">
      <c r="A11" s="31"/>
      <c r="B11" s="32" t="s">
        <v>205</v>
      </c>
      <c r="C11" s="32"/>
      <c r="D11" s="33"/>
      <c r="E11" s="33"/>
      <c r="F11" s="33">
        <f>SUM(F5:F10)</f>
        <v>0</v>
      </c>
    </row>
  </sheetData>
  <conditionalFormatting sqref="F1">
    <cfRule type="cellIs" dxfId="78" priority="20" operator="equal">
      <formula>0</formula>
    </cfRule>
  </conditionalFormatting>
  <conditionalFormatting sqref="F3:F10">
    <cfRule type="cellIs" dxfId="77" priority="5" operator="equal">
      <formula>0</formula>
    </cfRule>
  </conditionalFormatting>
  <conditionalFormatting sqref="F11">
    <cfRule type="cellIs" dxfId="76" priority="21" operator="equal">
      <formula>0</formula>
    </cfRule>
    <cfRule type="cellIs" dxfId="75" priority="22" operator="equal">
      <formula>0</formula>
    </cfRule>
    <cfRule type="cellIs" dxfId="74" priority="23" operator="equal">
      <formula>0</formula>
    </cfRule>
    <cfRule type="cellIs" dxfId="73" priority="24" operator="equal">
      <formula>0</formula>
    </cfRule>
    <cfRule type="cellIs" dxfId="72" priority="25" operator="equal">
      <formula>0</formula>
    </cfRule>
    <cfRule type="cellIs" dxfId="71" priority="26" operator="equal">
      <formula>0</formula>
    </cfRule>
  </conditionalFormatting>
  <printOptions horizontalCentered="1"/>
  <pageMargins left="0.98425196850393704" right="0.39370078740157483" top="0.78740157480314965" bottom="0.78740157480314965" header="0.39370078740157483" footer="0.39370078740157483"/>
  <pageSetup paperSize="9" scale="96" orientation="portrait" r:id="rId1"/>
  <headerFooter>
    <oddHeader>&amp;CBRASLOVČE - OBJEKT 01 (04)</oddHeader>
    <oddFooter>&amp;L&amp;"Arial Narrow,Navadno"&amp;10&amp;A&amp;R&amp;P/&amp;N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91A80-264C-4763-8F0C-2F7E2E3EBB51}">
  <dimension ref="A1:F23"/>
  <sheetViews>
    <sheetView view="pageBreakPreview" zoomScaleNormal="100" zoomScaleSheetLayoutView="100" workbookViewId="0">
      <selection activeCell="F5" sqref="F5"/>
    </sheetView>
  </sheetViews>
  <sheetFormatPr defaultRowHeight="15"/>
  <cols>
    <col min="2" max="2" width="42.85546875" customWidth="1"/>
    <col min="3" max="3" width="6" customWidth="1"/>
    <col min="5" max="5" width="10.7109375" customWidth="1"/>
  </cols>
  <sheetData>
    <row r="1" spans="1:6" s="3" customFormat="1" ht="16.5">
      <c r="A1" s="1" t="s">
        <v>109</v>
      </c>
      <c r="B1" s="1" t="s">
        <v>110</v>
      </c>
      <c r="C1" s="1" t="s">
        <v>111</v>
      </c>
      <c r="D1" s="2" t="s">
        <v>112</v>
      </c>
      <c r="E1" s="2" t="s">
        <v>113</v>
      </c>
      <c r="F1" s="2" t="s">
        <v>114</v>
      </c>
    </row>
    <row r="2" spans="1:6" s="21" customFormat="1">
      <c r="A2" s="23"/>
    </row>
    <row r="3" spans="1:6" s="3" customFormat="1" ht="16.5">
      <c r="A3" s="4" t="s">
        <v>206</v>
      </c>
      <c r="B3" s="4" t="s">
        <v>207</v>
      </c>
      <c r="C3" s="5"/>
      <c r="D3" s="6"/>
      <c r="E3" s="6"/>
      <c r="F3" s="6"/>
    </row>
    <row r="4" spans="1:6" s="3" customFormat="1" ht="16.5">
      <c r="A4" s="24"/>
      <c r="B4" s="8"/>
      <c r="C4" s="8"/>
      <c r="D4" s="25"/>
      <c r="E4" s="25"/>
      <c r="F4" s="25"/>
    </row>
    <row r="5" spans="1:6" s="3" customFormat="1" ht="85.5" customHeight="1">
      <c r="A5" s="7" t="s">
        <v>208</v>
      </c>
      <c r="B5" s="7" t="s">
        <v>209</v>
      </c>
      <c r="C5" s="10"/>
      <c r="D5" s="16"/>
      <c r="E5" s="17"/>
      <c r="F5" s="17"/>
    </row>
    <row r="6" spans="1:6" s="3" customFormat="1" ht="30" customHeight="1">
      <c r="A6" s="7"/>
      <c r="B6" s="26" t="s">
        <v>210</v>
      </c>
      <c r="C6" s="10"/>
      <c r="D6" s="16"/>
      <c r="E6" s="17"/>
      <c r="F6" s="17"/>
    </row>
    <row r="7" spans="1:6" s="3" customFormat="1" ht="18" customHeight="1">
      <c r="A7" s="7"/>
      <c r="B7" s="83" t="s">
        <v>211</v>
      </c>
      <c r="C7" s="13" t="s">
        <v>212</v>
      </c>
      <c r="D7" s="36">
        <v>25</v>
      </c>
      <c r="E7" s="15"/>
      <c r="F7" s="15">
        <f>ROUND(D7*E7,2)</f>
        <v>0</v>
      </c>
    </row>
    <row r="8" spans="1:6" s="3" customFormat="1" ht="16.5" customHeight="1">
      <c r="A8" s="7"/>
      <c r="B8" s="29"/>
      <c r="C8" s="10"/>
      <c r="D8" s="16"/>
      <c r="E8" s="17"/>
      <c r="F8" s="17"/>
    </row>
    <row r="9" spans="1:6" s="3" customFormat="1" ht="93.75" customHeight="1">
      <c r="A9" s="7" t="s">
        <v>213</v>
      </c>
      <c r="B9" s="20" t="s">
        <v>214</v>
      </c>
      <c r="C9" s="13" t="s">
        <v>195</v>
      </c>
      <c r="D9" s="14">
        <v>6.7</v>
      </c>
      <c r="E9" s="15"/>
      <c r="F9" s="15">
        <f>ROUND(D9*E9,2)</f>
        <v>0</v>
      </c>
    </row>
    <row r="10" spans="1:6" s="3" customFormat="1" ht="17.25" customHeight="1">
      <c r="A10" s="7"/>
      <c r="B10" s="7"/>
      <c r="C10" s="10"/>
      <c r="D10" s="16"/>
      <c r="E10" s="17"/>
      <c r="F10" s="17"/>
    </row>
    <row r="11" spans="1:6" s="3" customFormat="1" ht="94.5" customHeight="1">
      <c r="A11" s="7" t="s">
        <v>215</v>
      </c>
      <c r="B11" s="20" t="s">
        <v>216</v>
      </c>
      <c r="C11" s="13" t="s">
        <v>195</v>
      </c>
      <c r="D11" s="14">
        <v>9.4</v>
      </c>
      <c r="E11" s="15"/>
      <c r="F11" s="15"/>
    </row>
    <row r="12" spans="1:6" s="3" customFormat="1" ht="16.5" customHeight="1">
      <c r="A12" s="7"/>
      <c r="B12" s="29"/>
      <c r="C12" s="10"/>
      <c r="D12" s="16"/>
      <c r="E12" s="17"/>
      <c r="F12" s="17"/>
    </row>
    <row r="13" spans="1:6" s="3" customFormat="1" ht="96.75" customHeight="1">
      <c r="A13" s="7" t="s">
        <v>217</v>
      </c>
      <c r="B13" s="20" t="s">
        <v>218</v>
      </c>
      <c r="C13" s="13" t="s">
        <v>195</v>
      </c>
      <c r="D13" s="14">
        <v>6.7</v>
      </c>
      <c r="E13" s="15"/>
      <c r="F13" s="15"/>
    </row>
    <row r="14" spans="1:6" s="3" customFormat="1" ht="16.5" customHeight="1">
      <c r="A14" s="7"/>
      <c r="B14" s="29"/>
      <c r="C14" s="10"/>
      <c r="D14" s="16"/>
      <c r="E14" s="17"/>
      <c r="F14" s="17"/>
    </row>
    <row r="15" spans="1:6" s="3" customFormat="1" ht="44.25" customHeight="1">
      <c r="A15" s="7" t="s">
        <v>219</v>
      </c>
      <c r="B15" s="40" t="s">
        <v>220</v>
      </c>
      <c r="C15" s="13" t="s">
        <v>195</v>
      </c>
      <c r="D15" s="14">
        <v>6.7</v>
      </c>
      <c r="E15" s="15"/>
      <c r="F15" s="15">
        <f>ROUND(D15*E15,2)</f>
        <v>0</v>
      </c>
    </row>
    <row r="17" spans="1:6" s="3" customFormat="1" ht="57" customHeight="1">
      <c r="A17" s="7" t="s">
        <v>221</v>
      </c>
      <c r="B17" s="28" t="s">
        <v>222</v>
      </c>
      <c r="C17" s="13" t="s">
        <v>195</v>
      </c>
      <c r="D17" s="14">
        <v>13.4</v>
      </c>
      <c r="E17" s="15"/>
      <c r="F17" s="15">
        <f>ROUND(D17*E17,2)</f>
        <v>0</v>
      </c>
    </row>
    <row r="18" spans="1:6" s="3" customFormat="1" ht="16.5">
      <c r="A18" s="7"/>
      <c r="B18" s="22"/>
      <c r="C18" s="10"/>
      <c r="D18" s="16"/>
      <c r="E18" s="17"/>
      <c r="F18" s="17"/>
    </row>
    <row r="19" spans="1:6" s="3" customFormat="1" ht="64.5" customHeight="1">
      <c r="A19" s="7" t="s">
        <v>223</v>
      </c>
      <c r="B19" s="28" t="s">
        <v>224</v>
      </c>
      <c r="C19" s="13" t="s">
        <v>195</v>
      </c>
      <c r="D19" s="14">
        <v>6.7</v>
      </c>
      <c r="E19" s="15"/>
      <c r="F19" s="15">
        <f>ROUND(D19*E19,2)</f>
        <v>0</v>
      </c>
    </row>
    <row r="20" spans="1:6" s="24" customFormat="1" ht="12.75">
      <c r="A20" s="84"/>
      <c r="B20" s="22"/>
      <c r="C20" s="85"/>
      <c r="D20" s="86"/>
      <c r="E20" s="87"/>
      <c r="F20" s="87"/>
    </row>
    <row r="21" spans="1:6" s="3" customFormat="1" ht="71.25" customHeight="1">
      <c r="A21" s="7" t="s">
        <v>225</v>
      </c>
      <c r="B21" s="28" t="s">
        <v>226</v>
      </c>
      <c r="C21" s="13" t="s">
        <v>195</v>
      </c>
      <c r="D21" s="14">
        <v>3</v>
      </c>
      <c r="E21" s="15"/>
      <c r="F21" s="15">
        <f>ROUND(D21*E21,2)</f>
        <v>0</v>
      </c>
    </row>
    <row r="22" spans="1:6" s="3" customFormat="1" ht="16.5" customHeight="1">
      <c r="A22" s="7"/>
      <c r="B22" s="22"/>
      <c r="C22" s="10"/>
      <c r="D22" s="16"/>
      <c r="E22" s="17"/>
      <c r="F22" s="17"/>
    </row>
    <row r="23" spans="1:6" s="34" customFormat="1" ht="16.5">
      <c r="A23" s="31"/>
      <c r="B23" s="32" t="s">
        <v>227</v>
      </c>
      <c r="C23" s="32"/>
      <c r="D23" s="33"/>
      <c r="E23" s="33"/>
      <c r="F23" s="33">
        <f>SUM(F5:F22)</f>
        <v>0</v>
      </c>
    </row>
  </sheetData>
  <conditionalFormatting sqref="F1">
    <cfRule type="cellIs" dxfId="70" priority="10" operator="equal">
      <formula>0</formula>
    </cfRule>
  </conditionalFormatting>
  <conditionalFormatting sqref="F3:F10 F12">
    <cfRule type="cellIs" dxfId="69" priority="11" operator="equal">
      <formula>0</formula>
    </cfRule>
  </conditionalFormatting>
  <conditionalFormatting sqref="F14:F23">
    <cfRule type="cellIs" dxfId="68" priority="9" operator="equal">
      <formula>0</formula>
    </cfRule>
  </conditionalFormatting>
  <conditionalFormatting sqref="F23">
    <cfRule type="cellIs" dxfId="67" priority="4" operator="equal">
      <formula>0</formula>
    </cfRule>
    <cfRule type="cellIs" dxfId="66" priority="5" operator="equal">
      <formula>0</formula>
    </cfRule>
    <cfRule type="cellIs" dxfId="65" priority="6" operator="equal">
      <formula>0</formula>
    </cfRule>
    <cfRule type="cellIs" dxfId="64" priority="7" operator="equal">
      <formula>0</formula>
    </cfRule>
    <cfRule type="cellIs" dxfId="63" priority="8" operator="equal">
      <formula>0</formula>
    </cfRule>
  </conditionalFormatting>
  <pageMargins left="0.7" right="0.7" top="0.75" bottom="0.75" header="0.3" footer="0.3"/>
  <pageSetup paperSize="8" orientation="portrait" r:id="rId1"/>
  <headerFooter>
    <oddHeader>&amp;CBRASLOVČE - OBJEKT 01 (04)</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94AEE-296F-491E-8CD1-6A8E5443A3EB}">
  <sheetPr>
    <tabColor theme="0" tint="-0.249977111117893"/>
  </sheetPr>
  <dimension ref="A1:F9"/>
  <sheetViews>
    <sheetView view="pageBreakPreview" zoomScaleNormal="100" zoomScaleSheetLayoutView="100" workbookViewId="0">
      <selection activeCell="B5" sqref="B5"/>
    </sheetView>
  </sheetViews>
  <sheetFormatPr defaultColWidth="9.140625" defaultRowHeight="15"/>
  <cols>
    <col min="1" max="1" width="6.5703125" style="21" customWidth="1"/>
    <col min="2" max="2" width="45.7109375" style="21" customWidth="1"/>
    <col min="3" max="3" width="5.7109375" style="21" customWidth="1"/>
    <col min="4" max="4" width="8.28515625" style="21" customWidth="1"/>
    <col min="5" max="5" width="10.7109375" style="21" customWidth="1"/>
    <col min="6" max="6" width="10.28515625" style="21" customWidth="1"/>
    <col min="7" max="16384" width="9.140625" style="21"/>
  </cols>
  <sheetData>
    <row r="1" spans="1:6" s="3" customFormat="1" ht="15.75" customHeight="1">
      <c r="A1" s="1" t="s">
        <v>109</v>
      </c>
      <c r="B1" s="1" t="s">
        <v>110</v>
      </c>
      <c r="C1" s="1" t="s">
        <v>111</v>
      </c>
      <c r="D1" s="2" t="s">
        <v>112</v>
      </c>
      <c r="E1" s="2" t="s">
        <v>113</v>
      </c>
      <c r="F1" s="2" t="s">
        <v>114</v>
      </c>
    </row>
    <row r="2" spans="1:6" ht="15.75" customHeight="1"/>
    <row r="3" spans="1:6" s="3" customFormat="1" ht="16.5">
      <c r="A3" s="4" t="s">
        <v>206</v>
      </c>
      <c r="B3" s="4" t="s">
        <v>228</v>
      </c>
      <c r="C3" s="5"/>
      <c r="D3" s="6"/>
      <c r="E3" s="6"/>
      <c r="F3" s="6"/>
    </row>
    <row r="4" spans="1:6" s="3" customFormat="1" ht="16.5">
      <c r="A4" s="8"/>
      <c r="B4" s="8"/>
      <c r="C4" s="8"/>
      <c r="D4" s="25"/>
      <c r="E4" s="25"/>
      <c r="F4" s="25"/>
    </row>
    <row r="5" spans="1:6" s="3" customFormat="1" ht="134.25" customHeight="1">
      <c r="A5" s="7" t="s">
        <v>208</v>
      </c>
      <c r="B5" s="40" t="s">
        <v>229</v>
      </c>
      <c r="C5" s="13" t="s">
        <v>124</v>
      </c>
      <c r="D5" s="14">
        <v>1</v>
      </c>
      <c r="E5" s="15"/>
      <c r="F5" s="19">
        <f>ROUND(D5*E5,2)</f>
        <v>0</v>
      </c>
    </row>
    <row r="6" spans="1:6" s="3" customFormat="1" ht="16.5">
      <c r="A6" s="7"/>
      <c r="B6" s="22"/>
      <c r="C6" s="10"/>
      <c r="D6" s="11"/>
      <c r="E6" s="9"/>
      <c r="F6" s="12"/>
    </row>
    <row r="7" spans="1:6" s="3" customFormat="1" ht="81.75" customHeight="1">
      <c r="A7" s="7" t="s">
        <v>213</v>
      </c>
      <c r="B7" s="40" t="s">
        <v>230</v>
      </c>
      <c r="C7" s="13" t="s">
        <v>124</v>
      </c>
      <c r="D7" s="14">
        <v>1</v>
      </c>
      <c r="E7" s="15"/>
      <c r="F7" s="19">
        <f>ROUND(D7*E7,2)</f>
        <v>0</v>
      </c>
    </row>
    <row r="8" spans="1:6" s="3" customFormat="1" ht="17.25" customHeight="1">
      <c r="A8" s="7"/>
      <c r="B8" s="29"/>
      <c r="C8" s="10"/>
      <c r="D8" s="16"/>
      <c r="E8" s="17"/>
      <c r="F8" s="18"/>
    </row>
    <row r="9" spans="1:6" s="34" customFormat="1" ht="16.5">
      <c r="A9" s="31"/>
      <c r="B9" s="32" t="s">
        <v>231</v>
      </c>
      <c r="C9" s="32"/>
      <c r="D9" s="33"/>
      <c r="E9" s="33"/>
      <c r="F9" s="33">
        <f>SUM(F5:F8)</f>
        <v>0</v>
      </c>
    </row>
  </sheetData>
  <conditionalFormatting sqref="F1">
    <cfRule type="cellIs" dxfId="62" priority="2" operator="equal">
      <formula>0</formula>
    </cfRule>
  </conditionalFormatting>
  <conditionalFormatting sqref="F3:F9">
    <cfRule type="cellIs" dxfId="61" priority="8" operator="equal">
      <formula>0</formula>
    </cfRule>
  </conditionalFormatting>
  <conditionalFormatting sqref="F9">
    <cfRule type="cellIs" dxfId="60" priority="3" operator="equal">
      <formula>0</formula>
    </cfRule>
    <cfRule type="cellIs" dxfId="59" priority="4" operator="equal">
      <formula>0</formula>
    </cfRule>
    <cfRule type="cellIs" dxfId="58" priority="5" operator="equal">
      <formula>0</formula>
    </cfRule>
    <cfRule type="cellIs" dxfId="57" priority="6" operator="equal">
      <formula>0</formula>
    </cfRule>
    <cfRule type="cellIs" dxfId="56" priority="7" operator="equal">
      <formula>0</formula>
    </cfRule>
  </conditionalFormatting>
  <printOptions horizontalCentered="1"/>
  <pageMargins left="0.98425196850393704" right="0.39370078740157483" top="0.78740157480314965" bottom="0.78740157480314965" header="0.39370078740157483" footer="0.39370078740157483"/>
  <pageSetup paperSize="9" scale="96" orientation="portrait" r:id="rId1"/>
  <headerFooter>
    <oddHeader>&amp;CBRUNARICA BRADEŠKO</oddHeader>
    <oddFooter>&amp;L&amp;"Arial Narrow,Navadno"&amp;10&amp;A&amp;R&amp;P/&amp;N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59999389629810485"/>
  </sheetPr>
  <dimension ref="A1:H304"/>
  <sheetViews>
    <sheetView view="pageBreakPreview" topLeftCell="A310" zoomScaleNormal="85" zoomScaleSheetLayoutView="100" workbookViewId="0"/>
  </sheetViews>
  <sheetFormatPr defaultColWidth="9.140625" defaultRowHeight="15"/>
  <cols>
    <col min="1" max="1" width="3.85546875" style="23" customWidth="1"/>
    <col min="2" max="2" width="12.5703125" style="23" customWidth="1"/>
    <col min="3" max="3" width="43.7109375" style="21" customWidth="1"/>
    <col min="4" max="4" width="4.140625" style="141" customWidth="1"/>
    <col min="5" max="5" width="5" style="141" customWidth="1"/>
    <col min="6" max="6" width="8.85546875" style="143" customWidth="1"/>
    <col min="7" max="7" width="10" style="142" customWidth="1"/>
    <col min="8" max="16384" width="9.140625" style="21"/>
  </cols>
  <sheetData>
    <row r="1" spans="1:8" s="99" customFormat="1" ht="24" customHeight="1">
      <c r="A1" s="95" t="s">
        <v>109</v>
      </c>
      <c r="B1" s="95"/>
      <c r="C1" s="95" t="s">
        <v>110</v>
      </c>
      <c r="D1" s="95" t="s">
        <v>111</v>
      </c>
      <c r="E1" s="96" t="s">
        <v>112</v>
      </c>
      <c r="F1" s="97" t="s">
        <v>113</v>
      </c>
      <c r="G1" s="97" t="s">
        <v>114</v>
      </c>
    </row>
    <row r="2" spans="1:8">
      <c r="F2" s="141"/>
    </row>
    <row r="3" spans="1:8" s="34" customFormat="1" ht="16.5">
      <c r="A3" s="118" t="s">
        <v>206</v>
      </c>
      <c r="B3" s="118"/>
      <c r="C3" s="94" t="s">
        <v>232</v>
      </c>
      <c r="D3" s="122"/>
      <c r="E3" s="122"/>
      <c r="F3" s="122"/>
      <c r="G3" s="123"/>
    </row>
    <row r="4" spans="1:8" s="3" customFormat="1" ht="16.5">
      <c r="A4" s="24"/>
      <c r="B4" s="24"/>
      <c r="C4" s="8"/>
      <c r="D4" s="103"/>
      <c r="E4" s="108"/>
      <c r="F4" s="144"/>
      <c r="G4" s="109"/>
    </row>
    <row r="5" spans="1:8" s="191" customFormat="1" ht="69" customHeight="1">
      <c r="A5" s="1489" t="s">
        <v>233</v>
      </c>
      <c r="B5" s="1489"/>
      <c r="C5" s="1489"/>
      <c r="D5" s="1489"/>
      <c r="E5" s="1489"/>
      <c r="F5" s="1489"/>
      <c r="G5" s="1489"/>
      <c r="H5" s="198"/>
    </row>
    <row r="6" spans="1:8" s="191" customFormat="1" ht="69" customHeight="1">
      <c r="A6" s="1489"/>
      <c r="B6" s="1489"/>
      <c r="C6" s="1489"/>
      <c r="D6" s="1489"/>
      <c r="E6" s="1489"/>
      <c r="F6" s="1489"/>
      <c r="G6" s="1489"/>
      <c r="H6" s="198"/>
    </row>
    <row r="7" spans="1:8" s="191" customFormat="1" ht="69" customHeight="1">
      <c r="A7" s="1489"/>
      <c r="B7" s="1489"/>
      <c r="C7" s="1489"/>
      <c r="D7" s="1489"/>
      <c r="E7" s="1489"/>
      <c r="F7" s="1489"/>
      <c r="G7" s="1489"/>
      <c r="H7" s="198"/>
    </row>
    <row r="8" spans="1:8" s="191" customFormat="1" ht="69" customHeight="1">
      <c r="A8" s="1489"/>
      <c r="B8" s="1489"/>
      <c r="C8" s="1489"/>
      <c r="D8" s="1489"/>
      <c r="E8" s="1489"/>
      <c r="F8" s="1489"/>
      <c r="G8" s="1489"/>
      <c r="H8" s="198"/>
    </row>
    <row r="9" spans="1:8" s="191" customFormat="1" ht="69" customHeight="1">
      <c r="A9" s="1489"/>
      <c r="B9" s="1489"/>
      <c r="C9" s="1489"/>
      <c r="D9" s="1489"/>
      <c r="E9" s="1489"/>
      <c r="F9" s="1489"/>
      <c r="G9" s="1489"/>
      <c r="H9" s="198"/>
    </row>
    <row r="10" spans="1:8" s="191" customFormat="1" ht="69" customHeight="1">
      <c r="A10" s="1489"/>
      <c r="B10" s="1489"/>
      <c r="C10" s="1489"/>
      <c r="D10" s="1489"/>
      <c r="E10" s="1489"/>
      <c r="F10" s="1489"/>
      <c r="G10" s="1489"/>
      <c r="H10" s="198"/>
    </row>
    <row r="11" spans="1:8" s="191" customFormat="1" ht="69" customHeight="1">
      <c r="A11" s="1489"/>
      <c r="B11" s="1489"/>
      <c r="C11" s="1489"/>
      <c r="D11" s="1489"/>
      <c r="E11" s="1489"/>
      <c r="F11" s="1489"/>
      <c r="G11" s="1489"/>
      <c r="H11" s="198"/>
    </row>
    <row r="12" spans="1:8" s="191" customFormat="1" ht="69" customHeight="1">
      <c r="A12" s="1489"/>
      <c r="B12" s="1489"/>
      <c r="C12" s="1489"/>
      <c r="D12" s="1489"/>
      <c r="E12" s="1489"/>
      <c r="F12" s="1489"/>
      <c r="G12" s="1489"/>
      <c r="H12" s="198"/>
    </row>
    <row r="13" spans="1:8" s="191" customFormat="1" ht="69" customHeight="1">
      <c r="A13" s="1489"/>
      <c r="B13" s="1489"/>
      <c r="C13" s="1489"/>
      <c r="D13" s="1489"/>
      <c r="E13" s="1489"/>
      <c r="F13" s="1489"/>
      <c r="G13" s="1489"/>
      <c r="H13" s="198"/>
    </row>
    <row r="14" spans="1:8" s="191" customFormat="1" ht="69" customHeight="1">
      <c r="A14" s="1489"/>
      <c r="B14" s="1489"/>
      <c r="C14" s="1489"/>
      <c r="D14" s="1489"/>
      <c r="E14" s="1489"/>
      <c r="F14" s="1489"/>
      <c r="G14" s="1489"/>
      <c r="H14" s="198"/>
    </row>
    <row r="15" spans="1:8" s="191" customFormat="1" ht="80.25" customHeight="1">
      <c r="A15" s="1489"/>
      <c r="B15" s="1489"/>
      <c r="C15" s="1489"/>
      <c r="D15" s="1489"/>
      <c r="E15" s="1489"/>
      <c r="F15" s="1489"/>
      <c r="G15" s="1489"/>
      <c r="H15" s="198"/>
    </row>
    <row r="16" spans="1:8" s="191" customFormat="1" ht="19.5" customHeight="1">
      <c r="A16" s="1490" t="s">
        <v>234</v>
      </c>
      <c r="B16" s="1490"/>
      <c r="C16" s="1491"/>
      <c r="D16" s="1491"/>
      <c r="E16" s="1491"/>
      <c r="F16" s="1491"/>
      <c r="G16" s="1491"/>
      <c r="H16" s="198"/>
    </row>
    <row r="17" spans="1:7" s="191" customFormat="1" ht="19.5" customHeight="1">
      <c r="A17" s="1491"/>
      <c r="B17" s="1491"/>
      <c r="C17" s="1491"/>
      <c r="D17" s="1491"/>
      <c r="E17" s="1491"/>
      <c r="F17" s="1491"/>
      <c r="G17" s="1491"/>
    </row>
    <row r="18" spans="1:7" s="191" customFormat="1" ht="19.5" customHeight="1">
      <c r="A18" s="1491"/>
      <c r="B18" s="1491"/>
      <c r="C18" s="1491"/>
      <c r="D18" s="1491"/>
      <c r="E18" s="1491"/>
      <c r="F18" s="1491"/>
      <c r="G18" s="1491"/>
    </row>
    <row r="19" spans="1:7" s="191" customFormat="1" ht="19.5" customHeight="1">
      <c r="A19" s="1491"/>
      <c r="B19" s="1491"/>
      <c r="C19" s="1491"/>
      <c r="D19" s="1491"/>
      <c r="E19" s="1491"/>
      <c r="F19" s="1491"/>
      <c r="G19" s="1491"/>
    </row>
    <row r="20" spans="1:7" s="191" customFormat="1" ht="19.5" customHeight="1">
      <c r="A20" s="1491"/>
      <c r="B20" s="1491"/>
      <c r="C20" s="1491"/>
      <c r="D20" s="1491"/>
      <c r="E20" s="1491"/>
      <c r="F20" s="1491"/>
      <c r="G20" s="1491"/>
    </row>
    <row r="21" spans="1:7" s="191" customFormat="1" ht="19.5" customHeight="1">
      <c r="A21" s="1491"/>
      <c r="B21" s="1491"/>
      <c r="C21" s="1491"/>
      <c r="D21" s="1491"/>
      <c r="E21" s="1491"/>
      <c r="F21" s="1491"/>
      <c r="G21" s="1491"/>
    </row>
    <row r="22" spans="1:7" s="191" customFormat="1" ht="13.5" customHeight="1">
      <c r="A22" s="1491"/>
      <c r="B22" s="1491"/>
      <c r="C22" s="1491"/>
      <c r="D22" s="1491"/>
      <c r="E22" s="1491"/>
      <c r="F22" s="1491"/>
      <c r="G22" s="1491"/>
    </row>
    <row r="23" spans="1:7" s="191" customFormat="1" ht="85.5" customHeight="1">
      <c r="A23" s="1488" t="s">
        <v>235</v>
      </c>
      <c r="B23" s="1488"/>
      <c r="C23" s="1488"/>
      <c r="D23" s="1488"/>
      <c r="E23" s="1488"/>
      <c r="F23" s="1488"/>
      <c r="G23" s="1488"/>
    </row>
    <row r="24" spans="1:7" s="191" customFormat="1" ht="13.5" customHeight="1">
      <c r="A24" s="215"/>
      <c r="B24" s="215"/>
      <c r="C24" s="215"/>
      <c r="D24" s="215"/>
      <c r="E24" s="215"/>
      <c r="F24" s="215"/>
      <c r="G24" s="215"/>
    </row>
    <row r="25" spans="1:7" s="3" customFormat="1" ht="16.5">
      <c r="A25" s="10" t="s">
        <v>236</v>
      </c>
      <c r="B25" s="24"/>
      <c r="C25" s="8"/>
      <c r="D25" s="103"/>
      <c r="E25" s="108"/>
      <c r="F25" s="144"/>
      <c r="G25" s="109"/>
    </row>
    <row r="26" spans="1:7" s="3" customFormat="1" ht="53.25" customHeight="1">
      <c r="A26" s="1486" t="s">
        <v>237</v>
      </c>
      <c r="B26" s="1486"/>
      <c r="C26" s="1486"/>
      <c r="D26" s="1486"/>
      <c r="E26" s="1486"/>
      <c r="F26" s="1486"/>
      <c r="G26" s="1486"/>
    </row>
    <row r="27" spans="1:7" s="3" customFormat="1" ht="16.5">
      <c r="A27" s="24"/>
      <c r="B27" s="24"/>
      <c r="C27" s="8"/>
      <c r="D27" s="103"/>
      <c r="E27" s="108"/>
      <c r="F27" s="144"/>
      <c r="G27" s="109"/>
    </row>
    <row r="28" spans="1:7" s="3" customFormat="1" ht="33.75" customHeight="1">
      <c r="A28" s="1486" t="s">
        <v>238</v>
      </c>
      <c r="B28" s="1486"/>
      <c r="C28" s="1486"/>
      <c r="D28" s="1486"/>
      <c r="E28" s="1486"/>
      <c r="F28" s="1486"/>
      <c r="G28" s="1486"/>
    </row>
    <row r="29" spans="1:7" s="3" customFormat="1" ht="33" customHeight="1">
      <c r="A29" s="1486" t="s">
        <v>239</v>
      </c>
      <c r="B29" s="1486"/>
      <c r="C29" s="1486"/>
      <c r="D29" s="1486"/>
      <c r="E29" s="1486"/>
      <c r="F29" s="1486"/>
      <c r="G29" s="1486"/>
    </row>
    <row r="30" spans="1:7" s="3" customFormat="1" ht="21.75" customHeight="1">
      <c r="A30" s="1486" t="s">
        <v>240</v>
      </c>
      <c r="B30" s="1486"/>
      <c r="C30" s="1486"/>
      <c r="D30" s="1486"/>
      <c r="E30" s="1486"/>
      <c r="F30" s="1486"/>
      <c r="G30" s="1486"/>
    </row>
    <row r="37" spans="1:7" s="3" customFormat="1" ht="16.5">
      <c r="A37" s="24"/>
      <c r="B37" s="24"/>
      <c r="C37" s="8"/>
      <c r="D37" s="103"/>
      <c r="E37" s="108"/>
      <c r="F37" s="139"/>
      <c r="G37" s="135" t="str">
        <f t="shared" ref="G37:G303" si="0">IF(E37="","",E37*F37)</f>
        <v/>
      </c>
    </row>
    <row r="38" spans="1:7" s="3" customFormat="1" ht="16.5">
      <c r="A38" s="24"/>
      <c r="B38" s="228" t="s">
        <v>241</v>
      </c>
      <c r="C38" s="8"/>
      <c r="D38" s="103"/>
      <c r="E38" s="108"/>
      <c r="F38" s="139"/>
      <c r="G38" s="135"/>
    </row>
    <row r="39" spans="1:7" s="309" customFormat="1" ht="16.5">
      <c r="A39" s="308"/>
      <c r="B39" s="222"/>
      <c r="C39" s="223"/>
      <c r="D39" s="224"/>
      <c r="E39" s="225"/>
      <c r="F39" s="226"/>
      <c r="G39" s="227"/>
    </row>
    <row r="40" spans="1:7" s="309" customFormat="1" ht="25.5">
      <c r="A40" s="217">
        <f>MAX($A$37:A39)+1</f>
        <v>1</v>
      </c>
      <c r="B40" s="310" t="s">
        <v>242</v>
      </c>
      <c r="C40" s="311" t="s">
        <v>243</v>
      </c>
      <c r="D40" s="218" t="s">
        <v>124</v>
      </c>
      <c r="E40" s="219">
        <v>1</v>
      </c>
      <c r="F40" s="220"/>
      <c r="G40" s="221">
        <f t="shared" ref="G40" si="1">IF(E40="","",E40*F40)</f>
        <v>0</v>
      </c>
    </row>
    <row r="41" spans="1:7" s="309" customFormat="1" ht="25.5">
      <c r="A41" s="216"/>
      <c r="B41" s="312" t="s">
        <v>244</v>
      </c>
      <c r="C41" s="313" t="s">
        <v>245</v>
      </c>
      <c r="D41" s="224"/>
      <c r="E41" s="225"/>
      <c r="F41" s="226"/>
      <c r="G41" s="227"/>
    </row>
    <row r="42" spans="1:7" s="309" customFormat="1" ht="16.5">
      <c r="A42" s="216"/>
      <c r="B42" s="312" t="s">
        <v>246</v>
      </c>
      <c r="C42" s="313" t="s">
        <v>247</v>
      </c>
      <c r="D42" s="224"/>
      <c r="E42" s="225"/>
      <c r="F42" s="226"/>
      <c r="G42" s="227"/>
    </row>
    <row r="43" spans="1:7" s="309" customFormat="1" ht="16.5">
      <c r="A43" s="216"/>
      <c r="B43" s="312" t="s">
        <v>248</v>
      </c>
      <c r="C43" s="313">
        <v>1</v>
      </c>
      <c r="D43" s="224"/>
      <c r="E43" s="225"/>
      <c r="F43" s="226"/>
      <c r="G43" s="227"/>
    </row>
    <row r="44" spans="1:7" s="309" customFormat="1" ht="25.5">
      <c r="A44" s="216"/>
      <c r="B44" s="312" t="s">
        <v>249</v>
      </c>
      <c r="C44" s="313" t="s">
        <v>250</v>
      </c>
      <c r="D44" s="224"/>
      <c r="E44" s="225"/>
      <c r="F44" s="226"/>
      <c r="G44" s="227"/>
    </row>
    <row r="45" spans="1:7" s="309" customFormat="1" ht="25.5">
      <c r="A45" s="216"/>
      <c r="B45" s="312" t="s">
        <v>251</v>
      </c>
      <c r="C45" s="313" t="s">
        <v>252</v>
      </c>
      <c r="D45" s="224"/>
      <c r="E45" s="225"/>
      <c r="F45" s="226"/>
      <c r="G45" s="227"/>
    </row>
    <row r="46" spans="1:7" s="309" customFormat="1" ht="16.5">
      <c r="A46" s="216"/>
      <c r="B46" s="312" t="s">
        <v>253</v>
      </c>
      <c r="C46" s="313" t="s">
        <v>254</v>
      </c>
      <c r="D46" s="224"/>
      <c r="E46" s="225"/>
      <c r="F46" s="226"/>
      <c r="G46" s="227"/>
    </row>
    <row r="47" spans="1:7" s="309" customFormat="1" ht="45" customHeight="1">
      <c r="A47" s="216"/>
      <c r="B47" s="312" t="s">
        <v>255</v>
      </c>
      <c r="C47" s="313" t="s">
        <v>256</v>
      </c>
      <c r="D47" s="224"/>
      <c r="E47" s="225"/>
      <c r="F47" s="226"/>
      <c r="G47" s="227"/>
    </row>
    <row r="48" spans="1:7" s="309" customFormat="1" ht="34.5" customHeight="1">
      <c r="A48" s="216"/>
      <c r="B48" s="312" t="s">
        <v>257</v>
      </c>
      <c r="C48" s="313" t="s">
        <v>258</v>
      </c>
      <c r="D48" s="224"/>
      <c r="E48" s="225"/>
      <c r="F48" s="226"/>
      <c r="G48" s="227"/>
    </row>
    <row r="49" spans="1:7" s="309" customFormat="1" ht="25.5">
      <c r="A49" s="216"/>
      <c r="B49" s="312" t="s">
        <v>259</v>
      </c>
      <c r="C49" s="313" t="s">
        <v>260</v>
      </c>
      <c r="D49" s="224"/>
      <c r="E49" s="225"/>
      <c r="F49" s="226"/>
      <c r="G49" s="227"/>
    </row>
    <row r="50" spans="1:7" s="309" customFormat="1" ht="16.5">
      <c r="A50" s="216"/>
      <c r="B50" s="312" t="s">
        <v>261</v>
      </c>
      <c r="C50" s="313" t="s">
        <v>260</v>
      </c>
      <c r="D50" s="224"/>
      <c r="E50" s="225"/>
      <c r="F50" s="226"/>
      <c r="G50" s="227"/>
    </row>
    <row r="51" spans="1:7" s="309" customFormat="1" ht="25.5">
      <c r="A51" s="216"/>
      <c r="B51" s="312" t="s">
        <v>262</v>
      </c>
      <c r="C51" s="313" t="s">
        <v>263</v>
      </c>
      <c r="D51" s="224"/>
      <c r="E51" s="225"/>
      <c r="F51" s="226"/>
      <c r="G51" s="227"/>
    </row>
    <row r="52" spans="1:7" s="309" customFormat="1" ht="25.5">
      <c r="A52" s="216"/>
      <c r="B52" s="312" t="s">
        <v>264</v>
      </c>
      <c r="C52" s="313" t="s">
        <v>265</v>
      </c>
      <c r="D52" s="224"/>
      <c r="E52" s="225"/>
      <c r="F52" s="226"/>
      <c r="G52" s="227"/>
    </row>
    <row r="53" spans="1:7" s="309" customFormat="1" ht="25.5">
      <c r="A53" s="216"/>
      <c r="B53" s="312" t="s">
        <v>266</v>
      </c>
      <c r="C53" s="313" t="s">
        <v>260</v>
      </c>
      <c r="D53" s="224"/>
      <c r="E53" s="225"/>
      <c r="F53" s="226"/>
      <c r="G53" s="227"/>
    </row>
    <row r="54" spans="1:7" s="309" customFormat="1" ht="16.5">
      <c r="A54" s="216"/>
      <c r="B54" s="312" t="s">
        <v>267</v>
      </c>
      <c r="C54" s="313" t="s">
        <v>268</v>
      </c>
      <c r="D54" s="224"/>
      <c r="E54" s="225"/>
      <c r="F54" s="226"/>
      <c r="G54" s="227"/>
    </row>
    <row r="55" spans="1:7" s="309" customFormat="1" ht="25.5">
      <c r="A55" s="216"/>
      <c r="B55" s="312" t="s">
        <v>269</v>
      </c>
      <c r="C55" s="313" t="s">
        <v>270</v>
      </c>
      <c r="D55" s="224"/>
      <c r="E55" s="225"/>
      <c r="F55" s="226"/>
      <c r="G55" s="227"/>
    </row>
    <row r="56" spans="1:7" s="309" customFormat="1" ht="25.5">
      <c r="A56" s="216"/>
      <c r="B56" s="312" t="s">
        <v>271</v>
      </c>
      <c r="C56" s="313" t="s">
        <v>272</v>
      </c>
      <c r="D56" s="224"/>
      <c r="E56" s="225"/>
      <c r="F56" s="226"/>
      <c r="G56" s="227"/>
    </row>
    <row r="57" spans="1:7" s="309" customFormat="1" ht="16.5">
      <c r="A57" s="308"/>
      <c r="B57" s="308"/>
      <c r="C57" s="288"/>
      <c r="D57" s="285"/>
      <c r="E57" s="314"/>
      <c r="F57" s="315"/>
      <c r="G57" s="287"/>
    </row>
    <row r="58" spans="1:7" s="309" customFormat="1" ht="25.5">
      <c r="A58" s="217">
        <f>MAX($A$37:A57)+1</f>
        <v>2</v>
      </c>
      <c r="B58" s="310" t="s">
        <v>242</v>
      </c>
      <c r="C58" s="311" t="s">
        <v>273</v>
      </c>
      <c r="D58" s="218" t="s">
        <v>124</v>
      </c>
      <c r="E58" s="219">
        <v>1</v>
      </c>
      <c r="F58" s="220"/>
      <c r="G58" s="221">
        <f t="shared" ref="G58" si="2">IF(E58="","",E58*F58)</f>
        <v>0</v>
      </c>
    </row>
    <row r="59" spans="1:7" s="309" customFormat="1" ht="16.5">
      <c r="A59" s="216"/>
      <c r="B59" s="312" t="s">
        <v>244</v>
      </c>
      <c r="C59" s="313" t="s">
        <v>274</v>
      </c>
      <c r="D59" s="224"/>
      <c r="E59" s="225"/>
      <c r="F59" s="226"/>
      <c r="G59" s="227"/>
    </row>
    <row r="60" spans="1:7" s="309" customFormat="1" ht="16.5">
      <c r="A60" s="216"/>
      <c r="B60" s="312" t="s">
        <v>246</v>
      </c>
      <c r="C60" s="313" t="s">
        <v>247</v>
      </c>
      <c r="D60" s="224"/>
      <c r="E60" s="225"/>
      <c r="F60" s="226"/>
      <c r="G60" s="227"/>
    </row>
    <row r="61" spans="1:7" s="309" customFormat="1" ht="16.5">
      <c r="A61" s="216"/>
      <c r="B61" s="312" t="s">
        <v>248</v>
      </c>
      <c r="C61" s="313">
        <v>1</v>
      </c>
      <c r="D61" s="224"/>
      <c r="E61" s="225"/>
      <c r="F61" s="226"/>
      <c r="G61" s="227"/>
    </row>
    <row r="62" spans="1:7" s="309" customFormat="1" ht="25.5">
      <c r="A62" s="216"/>
      <c r="B62" s="312" t="s">
        <v>249</v>
      </c>
      <c r="C62" s="313" t="s">
        <v>250</v>
      </c>
      <c r="D62" s="224"/>
      <c r="E62" s="225"/>
      <c r="F62" s="226"/>
      <c r="G62" s="227"/>
    </row>
    <row r="63" spans="1:7" s="309" customFormat="1" ht="25.5">
      <c r="A63" s="216"/>
      <c r="B63" s="312" t="s">
        <v>251</v>
      </c>
      <c r="C63" s="313" t="s">
        <v>252</v>
      </c>
      <c r="D63" s="224"/>
      <c r="E63" s="225"/>
      <c r="F63" s="226"/>
      <c r="G63" s="227"/>
    </row>
    <row r="64" spans="1:7" s="309" customFormat="1" ht="16.5">
      <c r="A64" s="216"/>
      <c r="B64" s="312" t="s">
        <v>253</v>
      </c>
      <c r="C64" s="313" t="s">
        <v>275</v>
      </c>
      <c r="D64" s="224"/>
      <c r="E64" s="225"/>
      <c r="F64" s="226"/>
      <c r="G64" s="227"/>
    </row>
    <row r="65" spans="1:7" s="309" customFormat="1" ht="38.25">
      <c r="A65" s="216"/>
      <c r="B65" s="312" t="s">
        <v>255</v>
      </c>
      <c r="C65" s="313" t="s">
        <v>256</v>
      </c>
      <c r="D65" s="224"/>
      <c r="E65" s="225"/>
      <c r="F65" s="226"/>
      <c r="G65" s="227"/>
    </row>
    <row r="66" spans="1:7" s="309" customFormat="1" ht="25.5">
      <c r="A66" s="216"/>
      <c r="B66" s="312" t="s">
        <v>257</v>
      </c>
      <c r="C66" s="313" t="s">
        <v>258</v>
      </c>
      <c r="D66" s="224"/>
      <c r="E66" s="225"/>
      <c r="F66" s="226"/>
      <c r="G66" s="227"/>
    </row>
    <row r="67" spans="1:7" s="309" customFormat="1" ht="25.5">
      <c r="A67" s="216"/>
      <c r="B67" s="312" t="s">
        <v>259</v>
      </c>
      <c r="C67" s="313" t="s">
        <v>260</v>
      </c>
      <c r="D67" s="224"/>
      <c r="E67" s="225"/>
      <c r="F67" s="226"/>
      <c r="G67" s="227"/>
    </row>
    <row r="68" spans="1:7" s="309" customFormat="1" ht="16.5">
      <c r="A68" s="216"/>
      <c r="B68" s="312" t="s">
        <v>261</v>
      </c>
      <c r="C68" s="313" t="s">
        <v>260</v>
      </c>
      <c r="D68" s="224"/>
      <c r="E68" s="225"/>
      <c r="F68" s="226"/>
      <c r="G68" s="227"/>
    </row>
    <row r="69" spans="1:7" s="309" customFormat="1" ht="25.5">
      <c r="A69" s="216"/>
      <c r="B69" s="312" t="s">
        <v>262</v>
      </c>
      <c r="C69" s="313" t="s">
        <v>276</v>
      </c>
      <c r="D69" s="224"/>
      <c r="E69" s="225"/>
      <c r="F69" s="226"/>
      <c r="G69" s="227"/>
    </row>
    <row r="70" spans="1:7" s="309" customFormat="1" ht="25.5">
      <c r="A70" s="216"/>
      <c r="B70" s="312" t="s">
        <v>264</v>
      </c>
      <c r="C70" s="313" t="s">
        <v>260</v>
      </c>
      <c r="D70" s="224"/>
      <c r="E70" s="225"/>
      <c r="F70" s="226"/>
      <c r="G70" s="227"/>
    </row>
    <row r="71" spans="1:7" s="309" customFormat="1" ht="25.5">
      <c r="A71" s="216"/>
      <c r="B71" s="312" t="s">
        <v>266</v>
      </c>
      <c r="C71" s="313" t="s">
        <v>260</v>
      </c>
      <c r="D71" s="224"/>
      <c r="E71" s="225"/>
      <c r="F71" s="226"/>
      <c r="G71" s="227"/>
    </row>
    <row r="72" spans="1:7" s="309" customFormat="1" ht="16.5">
      <c r="A72" s="216"/>
      <c r="B72" s="312" t="s">
        <v>267</v>
      </c>
      <c r="C72" s="313" t="s">
        <v>260</v>
      </c>
      <c r="D72" s="224"/>
      <c r="E72" s="225"/>
      <c r="F72" s="226"/>
      <c r="G72" s="227"/>
    </row>
    <row r="73" spans="1:7" s="309" customFormat="1" ht="25.5">
      <c r="A73" s="216"/>
      <c r="B73" s="312" t="s">
        <v>269</v>
      </c>
      <c r="C73" s="313" t="s">
        <v>270</v>
      </c>
      <c r="D73" s="224"/>
      <c r="E73" s="225"/>
      <c r="F73" s="226"/>
      <c r="G73" s="227"/>
    </row>
    <row r="74" spans="1:7" s="309" customFormat="1" ht="25.5">
      <c r="A74" s="216"/>
      <c r="B74" s="312" t="s">
        <v>271</v>
      </c>
      <c r="C74" s="313" t="s">
        <v>272</v>
      </c>
      <c r="D74" s="224"/>
      <c r="E74" s="225"/>
      <c r="F74" s="226"/>
      <c r="G74" s="227"/>
    </row>
    <row r="75" spans="1:7" s="309" customFormat="1" ht="16.5">
      <c r="A75" s="308"/>
      <c r="B75" s="308"/>
      <c r="C75" s="288"/>
      <c r="D75" s="285"/>
      <c r="E75" s="314"/>
      <c r="F75" s="315"/>
      <c r="G75" s="287"/>
    </row>
    <row r="76" spans="1:7" s="309" customFormat="1" ht="25.5">
      <c r="A76" s="217">
        <f>MAX($A$37:A75)+1</f>
        <v>3</v>
      </c>
      <c r="B76" s="310" t="s">
        <v>242</v>
      </c>
      <c r="C76" s="311" t="s">
        <v>277</v>
      </c>
      <c r="D76" s="218" t="s">
        <v>124</v>
      </c>
      <c r="E76" s="219">
        <v>1</v>
      </c>
      <c r="F76" s="220"/>
      <c r="G76" s="221">
        <f t="shared" ref="G76" si="3">IF(E76="","",E76*F76)</f>
        <v>0</v>
      </c>
    </row>
    <row r="77" spans="1:7" s="309" customFormat="1" ht="16.5">
      <c r="A77" s="216"/>
      <c r="B77" s="312" t="s">
        <v>244</v>
      </c>
      <c r="C77" s="313" t="s">
        <v>274</v>
      </c>
      <c r="D77" s="224"/>
      <c r="E77" s="225"/>
      <c r="F77" s="226"/>
      <c r="G77" s="227"/>
    </row>
    <row r="78" spans="1:7" s="309" customFormat="1" ht="16.5">
      <c r="A78" s="216"/>
      <c r="B78" s="312" t="s">
        <v>246</v>
      </c>
      <c r="C78" s="313" t="s">
        <v>247</v>
      </c>
      <c r="D78" s="224"/>
      <c r="E78" s="225"/>
      <c r="F78" s="226"/>
      <c r="G78" s="227"/>
    </row>
    <row r="79" spans="1:7" s="309" customFormat="1" ht="16.5">
      <c r="A79" s="216"/>
      <c r="B79" s="312" t="s">
        <v>248</v>
      </c>
      <c r="C79" s="313">
        <v>1</v>
      </c>
      <c r="D79" s="224"/>
      <c r="E79" s="225"/>
      <c r="F79" s="226"/>
      <c r="G79" s="227"/>
    </row>
    <row r="80" spans="1:7" s="309" customFormat="1" ht="25.5">
      <c r="A80" s="216"/>
      <c r="B80" s="312" t="s">
        <v>249</v>
      </c>
      <c r="C80" s="313" t="s">
        <v>278</v>
      </c>
      <c r="D80" s="224"/>
      <c r="E80" s="225"/>
      <c r="F80" s="226"/>
      <c r="G80" s="227"/>
    </row>
    <row r="81" spans="1:7" s="309" customFormat="1" ht="25.5">
      <c r="A81" s="216"/>
      <c r="B81" s="312" t="s">
        <v>251</v>
      </c>
      <c r="C81" s="313" t="s">
        <v>279</v>
      </c>
      <c r="D81" s="224"/>
      <c r="E81" s="225"/>
      <c r="F81" s="226"/>
      <c r="G81" s="227"/>
    </row>
    <row r="82" spans="1:7" s="309" customFormat="1" ht="16.5">
      <c r="A82" s="216"/>
      <c r="B82" s="312" t="s">
        <v>253</v>
      </c>
      <c r="C82" s="313" t="s">
        <v>254</v>
      </c>
      <c r="D82" s="224"/>
      <c r="E82" s="225"/>
      <c r="F82" s="226"/>
      <c r="G82" s="227"/>
    </row>
    <row r="83" spans="1:7" s="309" customFormat="1" ht="38.25">
      <c r="A83" s="216"/>
      <c r="B83" s="312" t="s">
        <v>255</v>
      </c>
      <c r="C83" s="313" t="s">
        <v>256</v>
      </c>
      <c r="D83" s="224"/>
      <c r="E83" s="225"/>
      <c r="F83" s="226"/>
      <c r="G83" s="227"/>
    </row>
    <row r="84" spans="1:7" s="309" customFormat="1" ht="25.5">
      <c r="A84" s="216"/>
      <c r="B84" s="312" t="s">
        <v>257</v>
      </c>
      <c r="C84" s="313" t="s">
        <v>258</v>
      </c>
      <c r="D84" s="224"/>
      <c r="E84" s="225"/>
      <c r="F84" s="226"/>
      <c r="G84" s="227"/>
    </row>
    <row r="85" spans="1:7" s="309" customFormat="1" ht="25.5">
      <c r="A85" s="216"/>
      <c r="B85" s="312" t="s">
        <v>259</v>
      </c>
      <c r="C85" s="313" t="s">
        <v>260</v>
      </c>
      <c r="D85" s="224"/>
      <c r="E85" s="225"/>
      <c r="F85" s="226"/>
      <c r="G85" s="227"/>
    </row>
    <row r="86" spans="1:7" s="309" customFormat="1" ht="16.5">
      <c r="A86" s="216"/>
      <c r="B86" s="312" t="s">
        <v>261</v>
      </c>
      <c r="C86" s="313" t="s">
        <v>260</v>
      </c>
      <c r="D86" s="224"/>
      <c r="E86" s="225"/>
      <c r="F86" s="226"/>
      <c r="G86" s="227"/>
    </row>
    <row r="87" spans="1:7" s="309" customFormat="1" ht="25.5">
      <c r="A87" s="216"/>
      <c r="B87" s="312" t="s">
        <v>262</v>
      </c>
      <c r="C87" s="313" t="s">
        <v>276</v>
      </c>
      <c r="D87" s="224"/>
      <c r="E87" s="225"/>
      <c r="F87" s="226"/>
      <c r="G87" s="227"/>
    </row>
    <row r="88" spans="1:7" s="309" customFormat="1" ht="25.5">
      <c r="A88" s="216"/>
      <c r="B88" s="312" t="s">
        <v>264</v>
      </c>
      <c r="C88" s="313" t="s">
        <v>260</v>
      </c>
      <c r="D88" s="224"/>
      <c r="E88" s="225"/>
      <c r="F88" s="226"/>
      <c r="G88" s="227"/>
    </row>
    <row r="89" spans="1:7" s="309" customFormat="1" ht="25.5">
      <c r="A89" s="216"/>
      <c r="B89" s="312" t="s">
        <v>266</v>
      </c>
      <c r="C89" s="313" t="s">
        <v>260</v>
      </c>
      <c r="D89" s="224"/>
      <c r="E89" s="225"/>
      <c r="F89" s="226"/>
      <c r="G89" s="227"/>
    </row>
    <row r="90" spans="1:7" s="309" customFormat="1" ht="16.5">
      <c r="A90" s="216"/>
      <c r="B90" s="312" t="s">
        <v>267</v>
      </c>
      <c r="C90" s="313" t="s">
        <v>260</v>
      </c>
      <c r="D90" s="224"/>
      <c r="E90" s="225"/>
      <c r="F90" s="226"/>
      <c r="G90" s="227"/>
    </row>
    <row r="91" spans="1:7" s="309" customFormat="1" ht="25.5">
      <c r="A91" s="216"/>
      <c r="B91" s="312" t="s">
        <v>269</v>
      </c>
      <c r="C91" s="313" t="s">
        <v>270</v>
      </c>
      <c r="D91" s="224"/>
      <c r="E91" s="225"/>
      <c r="F91" s="226"/>
      <c r="G91" s="227"/>
    </row>
    <row r="92" spans="1:7" s="309" customFormat="1" ht="25.5">
      <c r="A92" s="216"/>
      <c r="B92" s="312" t="s">
        <v>271</v>
      </c>
      <c r="C92" s="313" t="s">
        <v>272</v>
      </c>
      <c r="D92" s="224"/>
      <c r="E92" s="225"/>
      <c r="F92" s="226"/>
      <c r="G92" s="227"/>
    </row>
    <row r="93" spans="1:7" s="309" customFormat="1" ht="16.5">
      <c r="A93" s="308"/>
      <c r="B93" s="308"/>
      <c r="C93" s="288"/>
      <c r="D93" s="285"/>
      <c r="E93" s="314"/>
      <c r="F93" s="315"/>
      <c r="G93" s="287"/>
    </row>
    <row r="94" spans="1:7" s="309" customFormat="1" ht="25.5">
      <c r="A94" s="217">
        <f>MAX($A$37:A92)+1</f>
        <v>4</v>
      </c>
      <c r="B94" s="310" t="s">
        <v>242</v>
      </c>
      <c r="C94" s="311" t="s">
        <v>280</v>
      </c>
      <c r="D94" s="218" t="s">
        <v>124</v>
      </c>
      <c r="E94" s="219">
        <v>1</v>
      </c>
      <c r="F94" s="220"/>
      <c r="G94" s="221">
        <f t="shared" ref="G94" si="4">IF(E94="","",E94*F94)</f>
        <v>0</v>
      </c>
    </row>
    <row r="95" spans="1:7" s="309" customFormat="1" ht="16.5">
      <c r="A95" s="216"/>
      <c r="B95" s="312" t="s">
        <v>244</v>
      </c>
      <c r="C95" s="313" t="s">
        <v>281</v>
      </c>
      <c r="D95" s="224"/>
      <c r="E95" s="225"/>
      <c r="F95" s="226"/>
      <c r="G95" s="227"/>
    </row>
    <row r="96" spans="1:7" s="309" customFormat="1" ht="16.5">
      <c r="A96" s="216"/>
      <c r="B96" s="312" t="s">
        <v>246</v>
      </c>
      <c r="C96" s="313" t="s">
        <v>282</v>
      </c>
      <c r="D96" s="224"/>
      <c r="E96" s="225"/>
      <c r="F96" s="226"/>
      <c r="G96" s="227"/>
    </row>
    <row r="97" spans="1:7" s="309" customFormat="1" ht="16.5">
      <c r="A97" s="216"/>
      <c r="B97" s="312" t="s">
        <v>248</v>
      </c>
      <c r="C97" s="313">
        <v>1</v>
      </c>
      <c r="D97" s="224"/>
      <c r="E97" s="225"/>
      <c r="F97" s="226"/>
      <c r="G97" s="227"/>
    </row>
    <row r="98" spans="1:7" s="309" customFormat="1" ht="25.5">
      <c r="A98" s="216"/>
      <c r="B98" s="312" t="s">
        <v>249</v>
      </c>
      <c r="C98" s="313" t="s">
        <v>283</v>
      </c>
      <c r="D98" s="224"/>
      <c r="E98" s="225"/>
      <c r="F98" s="226"/>
      <c r="G98" s="227"/>
    </row>
    <row r="99" spans="1:7" s="309" customFormat="1" ht="25.5">
      <c r="A99" s="216"/>
      <c r="B99" s="312" t="s">
        <v>251</v>
      </c>
      <c r="C99" s="313" t="s">
        <v>283</v>
      </c>
      <c r="D99" s="224"/>
      <c r="E99" s="225"/>
      <c r="F99" s="226"/>
      <c r="G99" s="227"/>
    </row>
    <row r="100" spans="1:7" s="309" customFormat="1" ht="16.5">
      <c r="A100" s="216"/>
      <c r="B100" s="312" t="s">
        <v>253</v>
      </c>
      <c r="C100" s="313" t="s">
        <v>254</v>
      </c>
      <c r="D100" s="224"/>
      <c r="E100" s="225"/>
      <c r="F100" s="226"/>
      <c r="G100" s="227"/>
    </row>
    <row r="101" spans="1:7" s="309" customFormat="1" ht="16.5">
      <c r="A101" s="216"/>
      <c r="B101" s="312" t="s">
        <v>284</v>
      </c>
      <c r="C101" s="313" t="s">
        <v>285</v>
      </c>
      <c r="D101" s="224"/>
      <c r="E101" s="225"/>
      <c r="F101" s="226"/>
      <c r="G101" s="227"/>
    </row>
    <row r="102" spans="1:7" s="309" customFormat="1" ht="25.5">
      <c r="A102" s="216"/>
      <c r="B102" s="312" t="s">
        <v>266</v>
      </c>
      <c r="C102" s="313" t="s">
        <v>260</v>
      </c>
      <c r="D102" s="224"/>
      <c r="E102" s="225"/>
      <c r="F102" s="226"/>
      <c r="G102" s="227"/>
    </row>
    <row r="103" spans="1:7" s="309" customFormat="1" ht="25.5">
      <c r="A103" s="216"/>
      <c r="B103" s="312" t="s">
        <v>269</v>
      </c>
      <c r="C103" s="313" t="s">
        <v>270</v>
      </c>
      <c r="D103" s="224"/>
      <c r="E103" s="225"/>
      <c r="F103" s="226"/>
      <c r="G103" s="227"/>
    </row>
    <row r="104" spans="1:7" s="309" customFormat="1" ht="25.5">
      <c r="A104" s="216"/>
      <c r="B104" s="312" t="s">
        <v>271</v>
      </c>
      <c r="C104" s="313" t="s">
        <v>286</v>
      </c>
      <c r="D104" s="224"/>
      <c r="E104" s="225"/>
      <c r="F104" s="226"/>
      <c r="G104" s="227"/>
    </row>
    <row r="105" spans="1:7" s="309" customFormat="1" ht="16.5">
      <c r="A105" s="308"/>
      <c r="B105" s="308"/>
      <c r="C105" s="288"/>
      <c r="D105" s="285"/>
      <c r="E105" s="314"/>
      <c r="F105" s="315"/>
      <c r="G105" s="287"/>
    </row>
    <row r="106" spans="1:7" s="309" customFormat="1" ht="25.5">
      <c r="A106" s="217">
        <f>MAX($A$37:A105)+1</f>
        <v>5</v>
      </c>
      <c r="B106" s="310" t="s">
        <v>242</v>
      </c>
      <c r="C106" s="311" t="s">
        <v>287</v>
      </c>
      <c r="D106" s="218" t="s">
        <v>124</v>
      </c>
      <c r="E106" s="219">
        <v>4</v>
      </c>
      <c r="F106" s="220"/>
      <c r="G106" s="221">
        <f t="shared" ref="G106" si="5">IF(E106="","",E106*F106)</f>
        <v>0</v>
      </c>
    </row>
    <row r="107" spans="1:7" s="309" customFormat="1" ht="25.5">
      <c r="A107" s="216"/>
      <c r="B107" s="312" t="s">
        <v>244</v>
      </c>
      <c r="C107" s="313" t="s">
        <v>288</v>
      </c>
      <c r="D107" s="224"/>
      <c r="E107" s="225"/>
      <c r="F107" s="226"/>
      <c r="G107" s="227"/>
    </row>
    <row r="108" spans="1:7" s="309" customFormat="1" ht="16.5">
      <c r="A108" s="216"/>
      <c r="B108" s="312" t="s">
        <v>246</v>
      </c>
      <c r="C108" s="313" t="s">
        <v>289</v>
      </c>
      <c r="D108" s="224"/>
      <c r="E108" s="225"/>
      <c r="F108" s="226"/>
      <c r="G108" s="227"/>
    </row>
    <row r="109" spans="1:7" s="309" customFormat="1" ht="16.5">
      <c r="A109" s="216"/>
      <c r="B109" s="312" t="s">
        <v>248</v>
      </c>
      <c r="C109" s="313">
        <v>4</v>
      </c>
      <c r="D109" s="224"/>
      <c r="E109" s="225"/>
      <c r="F109" s="226"/>
      <c r="G109" s="227"/>
    </row>
    <row r="110" spans="1:7" s="309" customFormat="1" ht="25.5">
      <c r="A110" s="216"/>
      <c r="B110" s="312" t="s">
        <v>249</v>
      </c>
      <c r="C110" s="313" t="s">
        <v>278</v>
      </c>
      <c r="D110" s="224"/>
      <c r="E110" s="225"/>
      <c r="F110" s="226"/>
      <c r="G110" s="227"/>
    </row>
    <row r="111" spans="1:7" s="309" customFormat="1" ht="25.5">
      <c r="A111" s="216"/>
      <c r="B111" s="312" t="s">
        <v>251</v>
      </c>
      <c r="C111" s="313" t="s">
        <v>279</v>
      </c>
      <c r="D111" s="224"/>
      <c r="E111" s="225"/>
      <c r="F111" s="226"/>
      <c r="G111" s="227"/>
    </row>
    <row r="112" spans="1:7" s="309" customFormat="1" ht="16.5">
      <c r="A112" s="216"/>
      <c r="B112" s="312" t="s">
        <v>253</v>
      </c>
      <c r="C112" s="313" t="s">
        <v>254</v>
      </c>
      <c r="D112" s="224"/>
      <c r="E112" s="225"/>
      <c r="F112" s="226"/>
      <c r="G112" s="227"/>
    </row>
    <row r="113" spans="1:7" s="309" customFormat="1" ht="41.25" customHeight="1">
      <c r="A113" s="216"/>
      <c r="B113" s="312" t="s">
        <v>255</v>
      </c>
      <c r="C113" s="313" t="s">
        <v>290</v>
      </c>
      <c r="D113" s="224"/>
      <c r="E113" s="225"/>
      <c r="F113" s="226"/>
      <c r="G113" s="227"/>
    </row>
    <row r="114" spans="1:7" s="309" customFormat="1" ht="25.5">
      <c r="A114" s="216"/>
      <c r="B114" s="312" t="s">
        <v>257</v>
      </c>
      <c r="C114" s="313" t="s">
        <v>258</v>
      </c>
      <c r="D114" s="224"/>
      <c r="E114" s="225"/>
      <c r="F114" s="226"/>
      <c r="G114" s="227"/>
    </row>
    <row r="115" spans="1:7" s="309" customFormat="1" ht="25.5">
      <c r="A115" s="216"/>
      <c r="B115" s="312" t="s">
        <v>259</v>
      </c>
      <c r="C115" s="313" t="s">
        <v>260</v>
      </c>
      <c r="D115" s="224"/>
      <c r="E115" s="225"/>
      <c r="F115" s="226"/>
      <c r="G115" s="227"/>
    </row>
    <row r="116" spans="1:7" s="309" customFormat="1" ht="16.5">
      <c r="A116" s="216"/>
      <c r="B116" s="312" t="s">
        <v>261</v>
      </c>
      <c r="C116" s="313" t="s">
        <v>260</v>
      </c>
      <c r="D116" s="224"/>
      <c r="E116" s="225"/>
      <c r="F116" s="226"/>
      <c r="G116" s="227"/>
    </row>
    <row r="117" spans="1:7" s="309" customFormat="1" ht="25.5">
      <c r="A117" s="216"/>
      <c r="B117" s="312" t="s">
        <v>262</v>
      </c>
      <c r="C117" s="313" t="s">
        <v>291</v>
      </c>
      <c r="D117" s="224"/>
      <c r="E117" s="225"/>
      <c r="F117" s="226"/>
      <c r="G117" s="227"/>
    </row>
    <row r="118" spans="1:7" s="309" customFormat="1" ht="25.5">
      <c r="A118" s="216"/>
      <c r="B118" s="312" t="s">
        <v>264</v>
      </c>
      <c r="C118" s="313" t="s">
        <v>260</v>
      </c>
      <c r="D118" s="224"/>
      <c r="E118" s="225"/>
      <c r="F118" s="226"/>
      <c r="G118" s="227"/>
    </row>
    <row r="119" spans="1:7" s="309" customFormat="1" ht="25.5">
      <c r="A119" s="216"/>
      <c r="B119" s="312" t="s">
        <v>266</v>
      </c>
      <c r="C119" s="313" t="s">
        <v>260</v>
      </c>
      <c r="D119" s="224"/>
      <c r="E119" s="225"/>
      <c r="F119" s="226"/>
      <c r="G119" s="227"/>
    </row>
    <row r="120" spans="1:7" s="309" customFormat="1" ht="16.5">
      <c r="A120" s="216"/>
      <c r="B120" s="312" t="s">
        <v>267</v>
      </c>
      <c r="C120" s="313" t="s">
        <v>260</v>
      </c>
      <c r="D120" s="224"/>
      <c r="E120" s="225"/>
      <c r="F120" s="226"/>
      <c r="G120" s="227"/>
    </row>
    <row r="121" spans="1:7" s="309" customFormat="1" ht="25.5">
      <c r="A121" s="216"/>
      <c r="B121" s="312" t="s">
        <v>269</v>
      </c>
      <c r="C121" s="313" t="s">
        <v>270</v>
      </c>
      <c r="D121" s="224"/>
      <c r="E121" s="225"/>
      <c r="F121" s="226"/>
      <c r="G121" s="227"/>
    </row>
    <row r="122" spans="1:7" s="309" customFormat="1" ht="25.5">
      <c r="A122" s="216"/>
      <c r="B122" s="312" t="s">
        <v>271</v>
      </c>
      <c r="C122" s="313" t="s">
        <v>292</v>
      </c>
      <c r="D122" s="224"/>
      <c r="E122" s="225"/>
      <c r="F122" s="226"/>
      <c r="G122" s="227"/>
    </row>
    <row r="123" spans="1:7" s="309" customFormat="1" ht="16.5">
      <c r="A123" s="308"/>
      <c r="B123" s="308"/>
      <c r="C123" s="288"/>
      <c r="D123" s="285"/>
      <c r="E123" s="314"/>
      <c r="F123" s="315"/>
      <c r="G123" s="287"/>
    </row>
    <row r="124" spans="1:7" s="309" customFormat="1" ht="25.5">
      <c r="A124" s="217">
        <f>MAX($A$37:A123)+1</f>
        <v>6</v>
      </c>
      <c r="B124" s="310" t="s">
        <v>242</v>
      </c>
      <c r="C124" s="311" t="s">
        <v>287</v>
      </c>
      <c r="D124" s="218" t="s">
        <v>124</v>
      </c>
      <c r="E124" s="219">
        <v>1</v>
      </c>
      <c r="F124" s="220"/>
      <c r="G124" s="221">
        <f t="shared" ref="G124" si="6">IF(E124="","",E124*F124)</f>
        <v>0</v>
      </c>
    </row>
    <row r="125" spans="1:7" s="309" customFormat="1" ht="25.5">
      <c r="A125" s="216"/>
      <c r="B125" s="312" t="s">
        <v>244</v>
      </c>
      <c r="C125" s="313" t="s">
        <v>293</v>
      </c>
      <c r="D125" s="224"/>
      <c r="E125" s="225"/>
      <c r="F125" s="226"/>
      <c r="G125" s="227"/>
    </row>
    <row r="126" spans="1:7" s="309" customFormat="1" ht="16.5">
      <c r="A126" s="216"/>
      <c r="B126" s="312" t="s">
        <v>246</v>
      </c>
      <c r="C126" s="313" t="s">
        <v>289</v>
      </c>
      <c r="D126" s="224"/>
      <c r="E126" s="225"/>
      <c r="F126" s="226"/>
      <c r="G126" s="227"/>
    </row>
    <row r="127" spans="1:7" s="309" customFormat="1" ht="16.5">
      <c r="A127" s="216"/>
      <c r="B127" s="312" t="s">
        <v>248</v>
      </c>
      <c r="C127" s="313">
        <v>1</v>
      </c>
      <c r="D127" s="224"/>
      <c r="E127" s="225"/>
      <c r="F127" s="226"/>
      <c r="G127" s="227"/>
    </row>
    <row r="128" spans="1:7" s="309" customFormat="1" ht="25.5">
      <c r="A128" s="216"/>
      <c r="B128" s="312" t="s">
        <v>249</v>
      </c>
      <c r="C128" s="313" t="s">
        <v>278</v>
      </c>
      <c r="D128" s="224"/>
      <c r="E128" s="225"/>
      <c r="F128" s="226"/>
      <c r="G128" s="227"/>
    </row>
    <row r="129" spans="1:7" s="309" customFormat="1" ht="25.5">
      <c r="A129" s="216"/>
      <c r="B129" s="312" t="s">
        <v>251</v>
      </c>
      <c r="C129" s="313" t="s">
        <v>279</v>
      </c>
      <c r="D129" s="224"/>
      <c r="E129" s="225"/>
      <c r="F129" s="226"/>
      <c r="G129" s="227"/>
    </row>
    <row r="130" spans="1:7" s="309" customFormat="1" ht="16.5">
      <c r="A130" s="216"/>
      <c r="B130" s="312" t="s">
        <v>253</v>
      </c>
      <c r="C130" s="313" t="s">
        <v>275</v>
      </c>
      <c r="D130" s="224"/>
      <c r="E130" s="225"/>
      <c r="F130" s="226"/>
      <c r="G130" s="227"/>
    </row>
    <row r="131" spans="1:7" s="309" customFormat="1" ht="38.25">
      <c r="A131" s="216"/>
      <c r="B131" s="312" t="s">
        <v>255</v>
      </c>
      <c r="C131" s="313" t="s">
        <v>290</v>
      </c>
      <c r="D131" s="224"/>
      <c r="E131" s="225"/>
      <c r="F131" s="226"/>
      <c r="G131" s="227"/>
    </row>
    <row r="132" spans="1:7" s="309" customFormat="1" ht="25.5">
      <c r="A132" s="216"/>
      <c r="B132" s="312" t="s">
        <v>257</v>
      </c>
      <c r="C132" s="313" t="s">
        <v>258</v>
      </c>
      <c r="D132" s="224"/>
      <c r="E132" s="225"/>
      <c r="F132" s="226"/>
      <c r="G132" s="227"/>
    </row>
    <row r="133" spans="1:7" s="309" customFormat="1" ht="25.5">
      <c r="A133" s="216"/>
      <c r="B133" s="312" t="s">
        <v>259</v>
      </c>
      <c r="C133" s="313" t="s">
        <v>260</v>
      </c>
      <c r="D133" s="224"/>
      <c r="E133" s="225"/>
      <c r="F133" s="226"/>
      <c r="G133" s="227"/>
    </row>
    <row r="134" spans="1:7" s="309" customFormat="1" ht="16.5">
      <c r="A134" s="216"/>
      <c r="B134" s="312" t="s">
        <v>261</v>
      </c>
      <c r="C134" s="313" t="s">
        <v>260</v>
      </c>
      <c r="D134" s="224"/>
      <c r="E134" s="225"/>
      <c r="F134" s="226"/>
      <c r="G134" s="227"/>
    </row>
    <row r="135" spans="1:7" s="309" customFormat="1" ht="25.5">
      <c r="A135" s="216"/>
      <c r="B135" s="312" t="s">
        <v>262</v>
      </c>
      <c r="C135" s="313" t="s">
        <v>291</v>
      </c>
      <c r="D135" s="224"/>
      <c r="E135" s="225"/>
      <c r="F135" s="226"/>
      <c r="G135" s="227"/>
    </row>
    <row r="136" spans="1:7" s="309" customFormat="1" ht="25.5">
      <c r="A136" s="216"/>
      <c r="B136" s="312" t="s">
        <v>264</v>
      </c>
      <c r="C136" s="313" t="s">
        <v>260</v>
      </c>
      <c r="D136" s="224"/>
      <c r="E136" s="225"/>
      <c r="F136" s="226"/>
      <c r="G136" s="227"/>
    </row>
    <row r="137" spans="1:7" s="309" customFormat="1" ht="25.5">
      <c r="A137" s="216"/>
      <c r="B137" s="312" t="s">
        <v>266</v>
      </c>
      <c r="C137" s="313" t="s">
        <v>260</v>
      </c>
      <c r="D137" s="224"/>
      <c r="E137" s="225"/>
      <c r="F137" s="226"/>
      <c r="G137" s="227"/>
    </row>
    <row r="138" spans="1:7" s="309" customFormat="1" ht="16.5">
      <c r="A138" s="216"/>
      <c r="B138" s="312" t="s">
        <v>267</v>
      </c>
      <c r="C138" s="313" t="s">
        <v>260</v>
      </c>
      <c r="D138" s="224"/>
      <c r="E138" s="225"/>
      <c r="F138" s="226"/>
      <c r="G138" s="227"/>
    </row>
    <row r="139" spans="1:7" s="309" customFormat="1" ht="25.5">
      <c r="A139" s="216"/>
      <c r="B139" s="312" t="s">
        <v>269</v>
      </c>
      <c r="C139" s="313" t="s">
        <v>270</v>
      </c>
      <c r="D139" s="224"/>
      <c r="E139" s="225"/>
      <c r="F139" s="226"/>
      <c r="G139" s="227"/>
    </row>
    <row r="140" spans="1:7" s="309" customFormat="1" ht="25.5">
      <c r="A140" s="216"/>
      <c r="B140" s="312" t="s">
        <v>271</v>
      </c>
      <c r="C140" s="313" t="s">
        <v>294</v>
      </c>
      <c r="D140" s="224"/>
      <c r="E140" s="225"/>
      <c r="F140" s="226"/>
      <c r="G140" s="227"/>
    </row>
    <row r="141" spans="1:7" s="309" customFormat="1" ht="16.5">
      <c r="A141" s="308"/>
      <c r="B141" s="308"/>
      <c r="C141" s="288"/>
      <c r="D141" s="285"/>
      <c r="E141" s="314"/>
      <c r="F141" s="315"/>
      <c r="G141" s="287"/>
    </row>
    <row r="142" spans="1:7" s="309" customFormat="1" ht="25.5">
      <c r="A142" s="217">
        <f>MAX($A$37:A141)+1</f>
        <v>7</v>
      </c>
      <c r="B142" s="310" t="s">
        <v>242</v>
      </c>
      <c r="C142" s="311" t="s">
        <v>295</v>
      </c>
      <c r="D142" s="218" t="s">
        <v>124</v>
      </c>
      <c r="E142" s="219">
        <v>2</v>
      </c>
      <c r="F142" s="220"/>
      <c r="G142" s="221">
        <f t="shared" ref="G142" si="7">IF(E142="","",E142*F142)</f>
        <v>0</v>
      </c>
    </row>
    <row r="143" spans="1:7" s="309" customFormat="1" ht="25.5">
      <c r="A143" s="216"/>
      <c r="B143" s="312" t="s">
        <v>244</v>
      </c>
      <c r="C143" s="313" t="s">
        <v>296</v>
      </c>
      <c r="D143" s="224"/>
      <c r="E143" s="225"/>
      <c r="F143" s="226"/>
      <c r="G143" s="227"/>
    </row>
    <row r="144" spans="1:7" s="309" customFormat="1" ht="16.5">
      <c r="A144" s="216"/>
      <c r="B144" s="312" t="s">
        <v>246</v>
      </c>
      <c r="C144" s="313" t="s">
        <v>247</v>
      </c>
      <c r="D144" s="224"/>
      <c r="E144" s="225"/>
      <c r="F144" s="226"/>
      <c r="G144" s="227"/>
    </row>
    <row r="145" spans="1:7" s="309" customFormat="1" ht="16.5">
      <c r="A145" s="216"/>
      <c r="B145" s="312" t="s">
        <v>248</v>
      </c>
      <c r="C145" s="313">
        <v>2</v>
      </c>
      <c r="D145" s="224"/>
      <c r="E145" s="225"/>
      <c r="F145" s="226"/>
      <c r="G145" s="227"/>
    </row>
    <row r="146" spans="1:7" s="309" customFormat="1" ht="25.5">
      <c r="A146" s="216"/>
      <c r="B146" s="312" t="s">
        <v>249</v>
      </c>
      <c r="C146" s="313" t="s">
        <v>278</v>
      </c>
      <c r="D146" s="224"/>
      <c r="E146" s="225"/>
      <c r="F146" s="226"/>
      <c r="G146" s="227"/>
    </row>
    <row r="147" spans="1:7" s="309" customFormat="1" ht="25.5">
      <c r="A147" s="216"/>
      <c r="B147" s="312" t="s">
        <v>251</v>
      </c>
      <c r="C147" s="313" t="s">
        <v>279</v>
      </c>
      <c r="D147" s="224"/>
      <c r="E147" s="225"/>
      <c r="F147" s="226"/>
      <c r="G147" s="227"/>
    </row>
    <row r="148" spans="1:7" s="309" customFormat="1" ht="16.5">
      <c r="A148" s="216"/>
      <c r="B148" s="312" t="s">
        <v>253</v>
      </c>
      <c r="C148" s="313" t="s">
        <v>275</v>
      </c>
      <c r="D148" s="224"/>
      <c r="E148" s="225"/>
      <c r="F148" s="226"/>
      <c r="G148" s="227"/>
    </row>
    <row r="149" spans="1:7" s="309" customFormat="1" ht="51">
      <c r="A149" s="216"/>
      <c r="B149" s="312" t="s">
        <v>255</v>
      </c>
      <c r="C149" s="313" t="s">
        <v>297</v>
      </c>
      <c r="D149" s="224"/>
      <c r="E149" s="225"/>
      <c r="F149" s="226"/>
      <c r="G149" s="227"/>
    </row>
    <row r="150" spans="1:7" s="309" customFormat="1" ht="25.5">
      <c r="A150" s="216"/>
      <c r="B150" s="312" t="s">
        <v>257</v>
      </c>
      <c r="C150" s="313" t="s">
        <v>258</v>
      </c>
      <c r="D150" s="224"/>
      <c r="E150" s="225"/>
      <c r="F150" s="226"/>
      <c r="G150" s="227"/>
    </row>
    <row r="151" spans="1:7" s="309" customFormat="1" ht="25.5">
      <c r="A151" s="216"/>
      <c r="B151" s="312" t="s">
        <v>259</v>
      </c>
      <c r="C151" s="313" t="s">
        <v>260</v>
      </c>
      <c r="D151" s="224"/>
      <c r="E151" s="225"/>
      <c r="F151" s="226"/>
      <c r="G151" s="227"/>
    </row>
    <row r="152" spans="1:7" s="309" customFormat="1" ht="16.5">
      <c r="A152" s="216"/>
      <c r="B152" s="312" t="s">
        <v>261</v>
      </c>
      <c r="C152" s="313" t="s">
        <v>260</v>
      </c>
      <c r="D152" s="224"/>
      <c r="E152" s="225"/>
      <c r="F152" s="226"/>
      <c r="G152" s="227"/>
    </row>
    <row r="153" spans="1:7" s="309" customFormat="1" ht="25.5">
      <c r="A153" s="216"/>
      <c r="B153" s="312" t="s">
        <v>262</v>
      </c>
      <c r="C153" s="313" t="s">
        <v>291</v>
      </c>
      <c r="D153" s="224"/>
      <c r="E153" s="225"/>
      <c r="F153" s="226"/>
      <c r="G153" s="227"/>
    </row>
    <row r="154" spans="1:7" s="309" customFormat="1" ht="25.5">
      <c r="A154" s="216"/>
      <c r="B154" s="312" t="s">
        <v>264</v>
      </c>
      <c r="C154" s="313" t="s">
        <v>260</v>
      </c>
      <c r="D154" s="224"/>
      <c r="E154" s="225"/>
      <c r="F154" s="226"/>
      <c r="G154" s="227"/>
    </row>
    <row r="155" spans="1:7" s="309" customFormat="1" ht="25.5">
      <c r="A155" s="216"/>
      <c r="B155" s="312" t="s">
        <v>266</v>
      </c>
      <c r="C155" s="313" t="s">
        <v>260</v>
      </c>
      <c r="D155" s="224"/>
      <c r="E155" s="225"/>
      <c r="F155" s="226"/>
      <c r="G155" s="227"/>
    </row>
    <row r="156" spans="1:7" s="309" customFormat="1" ht="16.5">
      <c r="A156" s="216"/>
      <c r="B156" s="312" t="s">
        <v>267</v>
      </c>
      <c r="C156" s="313" t="s">
        <v>260</v>
      </c>
      <c r="D156" s="224"/>
      <c r="E156" s="225"/>
      <c r="F156" s="226"/>
      <c r="G156" s="227"/>
    </row>
    <row r="157" spans="1:7" s="309" customFormat="1" ht="25.5">
      <c r="A157" s="216"/>
      <c r="B157" s="312" t="s">
        <v>269</v>
      </c>
      <c r="C157" s="313" t="s">
        <v>270</v>
      </c>
      <c r="D157" s="224"/>
      <c r="E157" s="225"/>
      <c r="F157" s="226"/>
      <c r="G157" s="227"/>
    </row>
    <row r="158" spans="1:7" s="309" customFormat="1" ht="25.5">
      <c r="A158" s="216"/>
      <c r="B158" s="312" t="s">
        <v>271</v>
      </c>
      <c r="C158" s="313" t="s">
        <v>298</v>
      </c>
      <c r="D158" s="224"/>
      <c r="E158" s="225"/>
      <c r="F158" s="226"/>
      <c r="G158" s="227"/>
    </row>
    <row r="159" spans="1:7" s="309" customFormat="1" ht="16.5">
      <c r="A159" s="308"/>
      <c r="B159" s="308"/>
      <c r="C159" s="288"/>
      <c r="D159" s="285"/>
      <c r="E159" s="314"/>
      <c r="F159" s="315"/>
      <c r="G159" s="287"/>
    </row>
    <row r="160" spans="1:7" s="309" customFormat="1" ht="25.5">
      <c r="A160" s="217">
        <f>MAX($A$37:A159)+1</f>
        <v>8</v>
      </c>
      <c r="B160" s="310" t="s">
        <v>242</v>
      </c>
      <c r="C160" s="311" t="s">
        <v>299</v>
      </c>
      <c r="D160" s="218" t="s">
        <v>124</v>
      </c>
      <c r="E160" s="219">
        <v>2</v>
      </c>
      <c r="F160" s="220"/>
      <c r="G160" s="221">
        <f t="shared" ref="G160" si="8">IF(E160="","",E160*F160)</f>
        <v>0</v>
      </c>
    </row>
    <row r="161" spans="1:5" s="309" customFormat="1" ht="16.5">
      <c r="A161" s="216"/>
      <c r="B161" s="312" t="s">
        <v>244</v>
      </c>
      <c r="C161" s="313" t="s">
        <v>300</v>
      </c>
      <c r="D161" s="224"/>
      <c r="E161" s="225"/>
    </row>
    <row r="162" spans="1:5" s="309" customFormat="1" ht="16.5">
      <c r="A162" s="216"/>
      <c r="B162" s="312" t="s">
        <v>246</v>
      </c>
      <c r="C162" s="313" t="s">
        <v>289</v>
      </c>
      <c r="D162" s="224"/>
      <c r="E162" s="225"/>
    </row>
    <row r="163" spans="1:5" s="309" customFormat="1" ht="16.5">
      <c r="A163" s="216"/>
      <c r="B163" s="312" t="s">
        <v>248</v>
      </c>
      <c r="C163" s="313">
        <v>2</v>
      </c>
      <c r="D163" s="224"/>
      <c r="E163" s="225"/>
    </row>
    <row r="164" spans="1:5" s="309" customFormat="1" ht="25.5">
      <c r="A164" s="216"/>
      <c r="B164" s="312" t="s">
        <v>249</v>
      </c>
      <c r="C164" s="313" t="s">
        <v>250</v>
      </c>
      <c r="D164" s="224"/>
      <c r="E164" s="225"/>
    </row>
    <row r="165" spans="1:5" s="309" customFormat="1" ht="25.5">
      <c r="A165" s="216"/>
      <c r="B165" s="312" t="s">
        <v>251</v>
      </c>
      <c r="C165" s="313" t="s">
        <v>252</v>
      </c>
      <c r="D165" s="224"/>
      <c r="E165" s="225"/>
    </row>
    <row r="166" spans="1:5" s="309" customFormat="1" ht="16.5">
      <c r="A166" s="216"/>
      <c r="B166" s="312" t="s">
        <v>253</v>
      </c>
      <c r="C166" s="313" t="s">
        <v>254</v>
      </c>
      <c r="D166" s="224"/>
      <c r="E166" s="225"/>
    </row>
    <row r="167" spans="1:5" s="309" customFormat="1" ht="38.25">
      <c r="A167" s="216"/>
      <c r="B167" s="312" t="s">
        <v>255</v>
      </c>
      <c r="C167" s="313" t="s">
        <v>290</v>
      </c>
      <c r="D167" s="224"/>
      <c r="E167" s="225"/>
    </row>
    <row r="168" spans="1:5" s="309" customFormat="1" ht="25.5">
      <c r="A168" s="216"/>
      <c r="B168" s="312" t="s">
        <v>257</v>
      </c>
      <c r="C168" s="313" t="s">
        <v>258</v>
      </c>
      <c r="D168" s="224"/>
      <c r="E168" s="225"/>
    </row>
    <row r="169" spans="1:5" s="309" customFormat="1" ht="25.5">
      <c r="A169" s="216"/>
      <c r="B169" s="312" t="s">
        <v>259</v>
      </c>
      <c r="C169" s="313" t="s">
        <v>260</v>
      </c>
      <c r="D169" s="224"/>
      <c r="E169" s="225"/>
    </row>
    <row r="170" spans="1:5" s="309" customFormat="1" ht="16.5">
      <c r="A170" s="216"/>
      <c r="B170" s="312" t="s">
        <v>261</v>
      </c>
      <c r="C170" s="313" t="s">
        <v>260</v>
      </c>
      <c r="D170" s="224"/>
      <c r="E170" s="225"/>
    </row>
    <row r="171" spans="1:5" s="309" customFormat="1" ht="25.5">
      <c r="A171" s="216"/>
      <c r="B171" s="312" t="s">
        <v>262</v>
      </c>
      <c r="C171" s="313" t="s">
        <v>291</v>
      </c>
      <c r="D171" s="224"/>
      <c r="E171" s="225"/>
    </row>
    <row r="172" spans="1:5" s="309" customFormat="1" ht="25.5">
      <c r="A172" s="216"/>
      <c r="B172" s="312" t="s">
        <v>264</v>
      </c>
      <c r="C172" s="313" t="s">
        <v>260</v>
      </c>
      <c r="D172" s="224"/>
      <c r="E172" s="225"/>
    </row>
    <row r="173" spans="1:5" s="309" customFormat="1" ht="25.5">
      <c r="A173" s="216"/>
      <c r="B173" s="312" t="s">
        <v>266</v>
      </c>
      <c r="C173" s="313" t="s">
        <v>260</v>
      </c>
      <c r="D173" s="224"/>
      <c r="E173" s="225"/>
    </row>
    <row r="174" spans="1:5" s="309" customFormat="1" ht="16.5">
      <c r="A174" s="216"/>
      <c r="B174" s="312" t="s">
        <v>267</v>
      </c>
      <c r="C174" s="313" t="s">
        <v>260</v>
      </c>
      <c r="D174" s="224"/>
      <c r="E174" s="225"/>
    </row>
    <row r="175" spans="1:5" s="309" customFormat="1" ht="25.5">
      <c r="A175" s="216"/>
      <c r="B175" s="312" t="s">
        <v>269</v>
      </c>
      <c r="C175" s="313" t="s">
        <v>270</v>
      </c>
      <c r="D175" s="224"/>
      <c r="E175" s="225"/>
    </row>
    <row r="176" spans="1:5" s="309" customFormat="1" ht="25.5">
      <c r="A176" s="216"/>
      <c r="B176" s="312" t="s">
        <v>271</v>
      </c>
      <c r="C176" s="313" t="s">
        <v>301</v>
      </c>
      <c r="D176" s="224"/>
      <c r="E176" s="225"/>
    </row>
    <row r="178" spans="1:7" s="309" customFormat="1" ht="25.5">
      <c r="A178" s="217">
        <f>MAX($A$37:A177)+1</f>
        <v>9</v>
      </c>
      <c r="B178" s="310" t="s">
        <v>242</v>
      </c>
      <c r="C178" s="311" t="s">
        <v>299</v>
      </c>
      <c r="D178" s="218" t="s">
        <v>124</v>
      </c>
      <c r="E178" s="219">
        <v>3</v>
      </c>
      <c r="F178" s="220"/>
      <c r="G178" s="221">
        <f t="shared" ref="G178" si="9">IF(E178="","",E178*F178)</f>
        <v>0</v>
      </c>
    </row>
    <row r="179" spans="1:7" s="309" customFormat="1" ht="25.5">
      <c r="A179" s="216"/>
      <c r="B179" s="312" t="s">
        <v>244</v>
      </c>
      <c r="C179" s="313" t="s">
        <v>302</v>
      </c>
      <c r="D179" s="224"/>
      <c r="E179" s="225"/>
      <c r="F179" s="226"/>
      <c r="G179" s="227"/>
    </row>
    <row r="180" spans="1:7" s="309" customFormat="1" ht="16.5">
      <c r="A180" s="216"/>
      <c r="B180" s="312" t="s">
        <v>246</v>
      </c>
      <c r="C180" s="313" t="s">
        <v>289</v>
      </c>
      <c r="D180" s="224"/>
      <c r="E180" s="225"/>
      <c r="F180" s="226"/>
      <c r="G180" s="227"/>
    </row>
    <row r="181" spans="1:7" s="309" customFormat="1" ht="16.5">
      <c r="A181" s="216"/>
      <c r="B181" s="312" t="s">
        <v>248</v>
      </c>
      <c r="C181" s="313">
        <v>3</v>
      </c>
      <c r="D181" s="224"/>
      <c r="E181" s="225"/>
      <c r="F181" s="226"/>
      <c r="G181" s="227"/>
    </row>
    <row r="182" spans="1:7" s="309" customFormat="1" ht="25.5">
      <c r="A182" s="216"/>
      <c r="B182" s="312" t="s">
        <v>249</v>
      </c>
      <c r="C182" s="313" t="s">
        <v>250</v>
      </c>
      <c r="D182" s="224"/>
      <c r="E182" s="225"/>
      <c r="F182" s="226"/>
      <c r="G182" s="227"/>
    </row>
    <row r="183" spans="1:7" s="309" customFormat="1" ht="25.5">
      <c r="A183" s="216"/>
      <c r="B183" s="312" t="s">
        <v>251</v>
      </c>
      <c r="C183" s="313" t="s">
        <v>252</v>
      </c>
      <c r="D183" s="224"/>
      <c r="E183" s="225"/>
      <c r="F183" s="226"/>
      <c r="G183" s="227"/>
    </row>
    <row r="184" spans="1:7" s="309" customFormat="1" ht="16.5">
      <c r="A184" s="216"/>
      <c r="B184" s="312" t="s">
        <v>253</v>
      </c>
      <c r="C184" s="313" t="s">
        <v>275</v>
      </c>
      <c r="D184" s="224"/>
      <c r="E184" s="225"/>
      <c r="F184" s="226"/>
      <c r="G184" s="227"/>
    </row>
    <row r="185" spans="1:7" s="309" customFormat="1" ht="38.25">
      <c r="A185" s="216"/>
      <c r="B185" s="312" t="s">
        <v>255</v>
      </c>
      <c r="C185" s="313" t="s">
        <v>290</v>
      </c>
      <c r="D185" s="224"/>
      <c r="E185" s="225"/>
      <c r="F185" s="226"/>
      <c r="G185" s="227"/>
    </row>
    <row r="186" spans="1:7" s="309" customFormat="1" ht="25.5">
      <c r="A186" s="216"/>
      <c r="B186" s="312" t="s">
        <v>257</v>
      </c>
      <c r="C186" s="313" t="s">
        <v>258</v>
      </c>
      <c r="D186" s="224"/>
      <c r="E186" s="225"/>
      <c r="F186" s="226"/>
      <c r="G186" s="227"/>
    </row>
    <row r="187" spans="1:7" s="309" customFormat="1" ht="25.5">
      <c r="A187" s="216"/>
      <c r="B187" s="312" t="s">
        <v>259</v>
      </c>
      <c r="C187" s="313" t="s">
        <v>260</v>
      </c>
      <c r="D187" s="224"/>
      <c r="E187" s="225"/>
      <c r="F187" s="226"/>
      <c r="G187" s="227"/>
    </row>
    <row r="188" spans="1:7" s="309" customFormat="1" ht="16.5">
      <c r="A188" s="216"/>
      <c r="B188" s="312" t="s">
        <v>261</v>
      </c>
      <c r="C188" s="313" t="s">
        <v>260</v>
      </c>
      <c r="D188" s="224"/>
      <c r="E188" s="225"/>
      <c r="F188" s="226"/>
      <c r="G188" s="227"/>
    </row>
    <row r="189" spans="1:7" s="309" customFormat="1" ht="25.5">
      <c r="A189" s="216"/>
      <c r="B189" s="312" t="s">
        <v>262</v>
      </c>
      <c r="C189" s="313" t="s">
        <v>291</v>
      </c>
      <c r="D189" s="224"/>
      <c r="E189" s="225"/>
      <c r="F189" s="226"/>
      <c r="G189" s="227"/>
    </row>
    <row r="190" spans="1:7" s="309" customFormat="1" ht="25.5">
      <c r="A190" s="216"/>
      <c r="B190" s="312" t="s">
        <v>264</v>
      </c>
      <c r="C190" s="313" t="s">
        <v>260</v>
      </c>
      <c r="D190" s="224"/>
      <c r="E190" s="225"/>
      <c r="F190" s="226"/>
      <c r="G190" s="227"/>
    </row>
    <row r="191" spans="1:7" s="309" customFormat="1" ht="25.5">
      <c r="A191" s="216"/>
      <c r="B191" s="312" t="s">
        <v>266</v>
      </c>
      <c r="C191" s="313" t="s">
        <v>260</v>
      </c>
      <c r="D191" s="224"/>
      <c r="E191" s="225"/>
      <c r="F191" s="226"/>
      <c r="G191" s="227"/>
    </row>
    <row r="192" spans="1:7" s="309" customFormat="1" ht="16.5">
      <c r="A192" s="216"/>
      <c r="B192" s="312" t="s">
        <v>267</v>
      </c>
      <c r="C192" s="313" t="s">
        <v>260</v>
      </c>
      <c r="D192" s="224"/>
      <c r="E192" s="225"/>
      <c r="F192" s="226"/>
      <c r="G192" s="227"/>
    </row>
    <row r="193" spans="1:7" s="309" customFormat="1" ht="25.5">
      <c r="A193" s="216"/>
      <c r="B193" s="312" t="s">
        <v>269</v>
      </c>
      <c r="C193" s="313" t="s">
        <v>270</v>
      </c>
      <c r="D193" s="224"/>
      <c r="E193" s="225"/>
      <c r="F193" s="226"/>
      <c r="G193" s="227"/>
    </row>
    <row r="194" spans="1:7" s="309" customFormat="1" ht="25.5">
      <c r="A194" s="216"/>
      <c r="B194" s="312" t="s">
        <v>271</v>
      </c>
      <c r="C194" s="313" t="s">
        <v>303</v>
      </c>
      <c r="D194" s="224"/>
      <c r="E194" s="225"/>
      <c r="F194" s="226"/>
      <c r="G194" s="227"/>
    </row>
    <row r="195" spans="1:7" s="309" customFormat="1" ht="16.5">
      <c r="A195" s="308"/>
      <c r="B195" s="308"/>
      <c r="C195" s="288"/>
      <c r="D195" s="285"/>
      <c r="E195" s="314"/>
      <c r="F195" s="315"/>
      <c r="G195" s="287"/>
    </row>
    <row r="196" spans="1:7" s="309" customFormat="1" ht="25.5">
      <c r="A196" s="217">
        <f>MAX($A$37:A195)+1</f>
        <v>10</v>
      </c>
      <c r="B196" s="310" t="s">
        <v>242</v>
      </c>
      <c r="C196" s="311" t="s">
        <v>304</v>
      </c>
      <c r="D196" s="218" t="s">
        <v>124</v>
      </c>
      <c r="E196" s="219">
        <v>1</v>
      </c>
      <c r="F196" s="220"/>
      <c r="G196" s="221">
        <f t="shared" ref="G196" si="10">IF(E196="","",E196*F196)</f>
        <v>0</v>
      </c>
    </row>
    <row r="197" spans="1:7" s="309" customFormat="1" ht="16.5">
      <c r="A197" s="216"/>
      <c r="B197" s="312" t="s">
        <v>244</v>
      </c>
      <c r="C197" s="313" t="s">
        <v>305</v>
      </c>
      <c r="D197" s="224"/>
      <c r="E197" s="225"/>
      <c r="F197" s="226"/>
      <c r="G197" s="227"/>
    </row>
    <row r="198" spans="1:7" s="309" customFormat="1" ht="16.5">
      <c r="A198" s="216"/>
      <c r="B198" s="312" t="s">
        <v>246</v>
      </c>
      <c r="C198" s="313" t="s">
        <v>247</v>
      </c>
      <c r="D198" s="224"/>
      <c r="E198" s="225"/>
      <c r="F198" s="226"/>
      <c r="G198" s="227"/>
    </row>
    <row r="199" spans="1:7" s="309" customFormat="1" ht="16.5">
      <c r="A199" s="216"/>
      <c r="B199" s="312" t="s">
        <v>248</v>
      </c>
      <c r="C199" s="313">
        <v>1</v>
      </c>
      <c r="D199" s="224"/>
      <c r="E199" s="225"/>
      <c r="F199" s="226"/>
      <c r="G199" s="227"/>
    </row>
    <row r="200" spans="1:7" s="309" customFormat="1" ht="25.5">
      <c r="A200" s="216"/>
      <c r="B200" s="312" t="s">
        <v>249</v>
      </c>
      <c r="C200" s="313" t="s">
        <v>306</v>
      </c>
      <c r="D200" s="224"/>
      <c r="E200" s="225"/>
      <c r="F200" s="226"/>
      <c r="G200" s="227"/>
    </row>
    <row r="201" spans="1:7" s="309" customFormat="1" ht="25.5">
      <c r="A201" s="216"/>
      <c r="B201" s="312" t="s">
        <v>251</v>
      </c>
      <c r="C201" s="313" t="s">
        <v>307</v>
      </c>
      <c r="D201" s="224"/>
      <c r="E201" s="225"/>
      <c r="F201" s="226"/>
      <c r="G201" s="227"/>
    </row>
    <row r="202" spans="1:7" s="309" customFormat="1" ht="16.5">
      <c r="A202" s="216"/>
      <c r="B202" s="312" t="s">
        <v>253</v>
      </c>
      <c r="C202" s="313" t="s">
        <v>275</v>
      </c>
      <c r="D202" s="224"/>
      <c r="E202" s="225"/>
      <c r="F202" s="226"/>
      <c r="G202" s="227"/>
    </row>
    <row r="203" spans="1:7" s="309" customFormat="1" ht="51">
      <c r="A203" s="216"/>
      <c r="B203" s="312" t="s">
        <v>255</v>
      </c>
      <c r="C203" s="313" t="s">
        <v>297</v>
      </c>
      <c r="D203" s="224"/>
      <c r="E203" s="225"/>
      <c r="F203" s="226"/>
      <c r="G203" s="227"/>
    </row>
    <row r="204" spans="1:7" s="309" customFormat="1" ht="25.5">
      <c r="A204" s="216"/>
      <c r="B204" s="312" t="s">
        <v>257</v>
      </c>
      <c r="C204" s="313" t="s">
        <v>258</v>
      </c>
      <c r="D204" s="224"/>
      <c r="E204" s="225"/>
      <c r="F204" s="226"/>
      <c r="G204" s="227"/>
    </row>
    <row r="205" spans="1:7" s="309" customFormat="1" ht="25.5">
      <c r="A205" s="216"/>
      <c r="B205" s="312" t="s">
        <v>259</v>
      </c>
      <c r="C205" s="313" t="s">
        <v>260</v>
      </c>
      <c r="D205" s="224"/>
      <c r="E205" s="225"/>
      <c r="F205" s="226"/>
      <c r="G205" s="227"/>
    </row>
    <row r="206" spans="1:7" s="309" customFormat="1" ht="16.5">
      <c r="A206" s="216"/>
      <c r="B206" s="312" t="s">
        <v>261</v>
      </c>
      <c r="C206" s="313" t="s">
        <v>260</v>
      </c>
      <c r="D206" s="224"/>
      <c r="E206" s="225"/>
      <c r="F206" s="226"/>
      <c r="G206" s="227"/>
    </row>
    <row r="207" spans="1:7" s="309" customFormat="1" ht="25.5">
      <c r="A207" s="216"/>
      <c r="B207" s="312" t="s">
        <v>262</v>
      </c>
      <c r="C207" s="313" t="s">
        <v>291</v>
      </c>
      <c r="D207" s="224"/>
      <c r="E207" s="225"/>
      <c r="F207" s="226"/>
      <c r="G207" s="227"/>
    </row>
    <row r="208" spans="1:7" s="309" customFormat="1" ht="25.5">
      <c r="A208" s="216"/>
      <c r="B208" s="312" t="s">
        <v>264</v>
      </c>
      <c r="C208" s="313" t="s">
        <v>260</v>
      </c>
      <c r="D208" s="224"/>
      <c r="E208" s="225"/>
      <c r="F208" s="226"/>
      <c r="G208" s="227"/>
    </row>
    <row r="209" spans="1:7" s="309" customFormat="1" ht="25.5">
      <c r="A209" s="216"/>
      <c r="B209" s="312" t="s">
        <v>266</v>
      </c>
      <c r="C209" s="313" t="s">
        <v>260</v>
      </c>
      <c r="D209" s="224"/>
      <c r="E209" s="225"/>
      <c r="F209" s="226"/>
      <c r="G209" s="227"/>
    </row>
    <row r="210" spans="1:7" s="309" customFormat="1" ht="16.5">
      <c r="A210" s="216"/>
      <c r="B210" s="312" t="s">
        <v>267</v>
      </c>
      <c r="C210" s="313" t="s">
        <v>260</v>
      </c>
      <c r="D210" s="224"/>
      <c r="E210" s="225"/>
      <c r="F210" s="226"/>
      <c r="G210" s="227"/>
    </row>
    <row r="211" spans="1:7" s="309" customFormat="1" ht="25.5">
      <c r="A211" s="216"/>
      <c r="B211" s="312" t="s">
        <v>269</v>
      </c>
      <c r="C211" s="313" t="s">
        <v>270</v>
      </c>
      <c r="D211" s="224"/>
      <c r="E211" s="225"/>
      <c r="F211" s="226"/>
      <c r="G211" s="227"/>
    </row>
    <row r="212" spans="1:7" s="309" customFormat="1" ht="25.5">
      <c r="A212" s="216"/>
      <c r="B212" s="312" t="s">
        <v>271</v>
      </c>
      <c r="C212" s="313" t="s">
        <v>308</v>
      </c>
      <c r="D212" s="224"/>
      <c r="E212" s="225"/>
      <c r="F212" s="226"/>
      <c r="G212" s="227"/>
    </row>
    <row r="213" spans="1:7" s="309" customFormat="1" ht="16.5">
      <c r="A213" s="308"/>
      <c r="B213" s="308"/>
      <c r="C213" s="288"/>
      <c r="D213" s="285"/>
      <c r="E213" s="314"/>
      <c r="F213" s="315"/>
      <c r="G213" s="287"/>
    </row>
    <row r="214" spans="1:7" s="309" customFormat="1" ht="25.5">
      <c r="A214" s="217">
        <f>MAX($A$37:A213)+1</f>
        <v>11</v>
      </c>
      <c r="B214" s="310" t="s">
        <v>242</v>
      </c>
      <c r="C214" s="311" t="s">
        <v>309</v>
      </c>
      <c r="D214" s="218" t="s">
        <v>124</v>
      </c>
      <c r="E214" s="219">
        <v>2</v>
      </c>
      <c r="F214" s="220"/>
      <c r="G214" s="221">
        <f t="shared" ref="G214" si="11">IF(E214="","",E214*F214)</f>
        <v>0</v>
      </c>
    </row>
    <row r="215" spans="1:7" s="309" customFormat="1" ht="16.5">
      <c r="A215" s="216"/>
      <c r="B215" s="312" t="s">
        <v>244</v>
      </c>
      <c r="C215" s="313" t="s">
        <v>310</v>
      </c>
      <c r="D215" s="224"/>
      <c r="E215" s="225"/>
      <c r="F215" s="226"/>
      <c r="G215" s="227"/>
    </row>
    <row r="216" spans="1:7" s="309" customFormat="1" ht="16.5">
      <c r="A216" s="216"/>
      <c r="B216" s="312" t="s">
        <v>246</v>
      </c>
      <c r="C216" s="313" t="s">
        <v>247</v>
      </c>
      <c r="D216" s="224"/>
      <c r="E216" s="225"/>
      <c r="F216" s="226"/>
      <c r="G216" s="227"/>
    </row>
    <row r="217" spans="1:7" s="309" customFormat="1" ht="16.5">
      <c r="A217" s="216"/>
      <c r="B217" s="312" t="s">
        <v>248</v>
      </c>
      <c r="C217" s="313">
        <v>2</v>
      </c>
      <c r="D217" s="224"/>
      <c r="E217" s="225"/>
      <c r="F217" s="226"/>
      <c r="G217" s="227"/>
    </row>
    <row r="218" spans="1:7" s="309" customFormat="1" ht="25.5">
      <c r="A218" s="216"/>
      <c r="B218" s="312" t="s">
        <v>249</v>
      </c>
      <c r="C218" s="313" t="s">
        <v>311</v>
      </c>
      <c r="D218" s="224"/>
      <c r="E218" s="225"/>
      <c r="F218" s="226"/>
      <c r="G218" s="227"/>
    </row>
    <row r="219" spans="1:7" s="309" customFormat="1" ht="25.5">
      <c r="A219" s="216"/>
      <c r="B219" s="312" t="s">
        <v>251</v>
      </c>
      <c r="C219" s="313" t="s">
        <v>312</v>
      </c>
      <c r="D219" s="224"/>
      <c r="E219" s="225"/>
      <c r="F219" s="226"/>
      <c r="G219" s="227"/>
    </row>
    <row r="220" spans="1:7" s="309" customFormat="1" ht="16.5">
      <c r="A220" s="216"/>
      <c r="B220" s="312" t="s">
        <v>253</v>
      </c>
      <c r="C220" s="313" t="s">
        <v>275</v>
      </c>
      <c r="D220" s="224"/>
      <c r="E220" s="225"/>
      <c r="F220" s="226"/>
      <c r="G220" s="227"/>
    </row>
    <row r="221" spans="1:7" s="309" customFormat="1" ht="25.5">
      <c r="A221" s="216"/>
      <c r="B221" s="312" t="s">
        <v>255</v>
      </c>
      <c r="C221" s="313" t="s">
        <v>313</v>
      </c>
      <c r="D221" s="224"/>
      <c r="E221" s="225"/>
      <c r="F221" s="226"/>
      <c r="G221" s="227"/>
    </row>
    <row r="222" spans="1:7" s="309" customFormat="1" ht="38.25">
      <c r="A222" s="216"/>
      <c r="B222" s="312" t="s">
        <v>257</v>
      </c>
      <c r="C222" s="313" t="s">
        <v>314</v>
      </c>
      <c r="D222" s="224"/>
      <c r="E222" s="225"/>
      <c r="F222" s="226"/>
      <c r="G222" s="227"/>
    </row>
    <row r="223" spans="1:7" s="309" customFormat="1" ht="25.5">
      <c r="A223" s="216"/>
      <c r="B223" s="312" t="s">
        <v>259</v>
      </c>
      <c r="C223" s="313" t="s">
        <v>315</v>
      </c>
      <c r="D223" s="224"/>
      <c r="E223" s="225"/>
      <c r="F223" s="226"/>
      <c r="G223" s="227"/>
    </row>
    <row r="224" spans="1:7" s="309" customFormat="1" ht="16.5">
      <c r="A224" s="216"/>
      <c r="B224" s="312" t="s">
        <v>261</v>
      </c>
      <c r="C224" s="313" t="s">
        <v>260</v>
      </c>
      <c r="D224" s="224"/>
      <c r="E224" s="225"/>
      <c r="F224" s="226"/>
      <c r="G224" s="227"/>
    </row>
    <row r="225" spans="1:7" s="309" customFormat="1" ht="25.5">
      <c r="A225" s="216"/>
      <c r="B225" s="312" t="s">
        <v>262</v>
      </c>
      <c r="C225" s="313" t="s">
        <v>291</v>
      </c>
      <c r="D225" s="224"/>
      <c r="E225" s="225"/>
      <c r="F225" s="226"/>
      <c r="G225" s="227"/>
    </row>
    <row r="226" spans="1:7" s="309" customFormat="1" ht="25.5">
      <c r="A226" s="216"/>
      <c r="B226" s="312" t="s">
        <v>264</v>
      </c>
      <c r="C226" s="313" t="s">
        <v>260</v>
      </c>
      <c r="D226" s="224"/>
      <c r="E226" s="225"/>
      <c r="F226" s="226"/>
      <c r="G226" s="227"/>
    </row>
    <row r="227" spans="1:7" s="309" customFormat="1" ht="25.5">
      <c r="A227" s="216"/>
      <c r="B227" s="312" t="s">
        <v>266</v>
      </c>
      <c r="C227" s="313" t="s">
        <v>260</v>
      </c>
      <c r="D227" s="224"/>
      <c r="E227" s="225"/>
      <c r="F227" s="226"/>
      <c r="G227" s="227"/>
    </row>
    <row r="228" spans="1:7" s="309" customFormat="1" ht="16.5">
      <c r="A228" s="216"/>
      <c r="B228" s="312" t="s">
        <v>267</v>
      </c>
      <c r="C228" s="313" t="s">
        <v>260</v>
      </c>
      <c r="D228" s="224"/>
      <c r="E228" s="225"/>
      <c r="F228" s="226"/>
      <c r="G228" s="227"/>
    </row>
    <row r="229" spans="1:7" s="309" customFormat="1" ht="25.5">
      <c r="A229" s="216"/>
      <c r="B229" s="312" t="s">
        <v>269</v>
      </c>
      <c r="C229" s="313" t="s">
        <v>270</v>
      </c>
      <c r="D229" s="224"/>
      <c r="E229" s="225"/>
      <c r="F229" s="226"/>
      <c r="G229" s="227"/>
    </row>
    <row r="230" spans="1:7" s="309" customFormat="1" ht="25.5">
      <c r="A230" s="216"/>
      <c r="B230" s="312" t="s">
        <v>271</v>
      </c>
      <c r="C230" s="313" t="s">
        <v>316</v>
      </c>
      <c r="D230" s="224"/>
      <c r="E230" s="225"/>
      <c r="F230" s="226"/>
      <c r="G230" s="227"/>
    </row>
    <row r="231" spans="1:7" s="309" customFormat="1" ht="16.5">
      <c r="A231" s="308"/>
      <c r="B231" s="308"/>
      <c r="C231" s="288"/>
      <c r="D231" s="285"/>
      <c r="E231" s="314"/>
      <c r="F231" s="315"/>
      <c r="G231" s="287"/>
    </row>
    <row r="232" spans="1:7" s="309" customFormat="1" ht="25.5">
      <c r="A232" s="217">
        <f>MAX($A$37:A231)+1</f>
        <v>12</v>
      </c>
      <c r="B232" s="310" t="s">
        <v>242</v>
      </c>
      <c r="C232" s="311" t="s">
        <v>309</v>
      </c>
      <c r="D232" s="218" t="s">
        <v>124</v>
      </c>
      <c r="E232" s="219">
        <v>1</v>
      </c>
      <c r="F232" s="220"/>
      <c r="G232" s="221">
        <f t="shared" ref="G232" si="12">IF(E232="","",E232*F232)</f>
        <v>0</v>
      </c>
    </row>
    <row r="233" spans="1:7" s="309" customFormat="1" ht="16.5">
      <c r="A233" s="216"/>
      <c r="B233" s="312" t="s">
        <v>244</v>
      </c>
      <c r="C233" s="313" t="s">
        <v>317</v>
      </c>
      <c r="D233" s="224"/>
      <c r="E233" s="225"/>
      <c r="F233" s="226"/>
      <c r="G233" s="227"/>
    </row>
    <row r="234" spans="1:7" s="309" customFormat="1" ht="16.5">
      <c r="A234" s="216"/>
      <c r="B234" s="312" t="s">
        <v>246</v>
      </c>
      <c r="C234" s="313" t="s">
        <v>247</v>
      </c>
      <c r="D234" s="224"/>
      <c r="E234" s="225"/>
      <c r="F234" s="226"/>
      <c r="G234" s="227"/>
    </row>
    <row r="235" spans="1:7" s="309" customFormat="1" ht="16.5">
      <c r="A235" s="216"/>
      <c r="B235" s="312" t="s">
        <v>248</v>
      </c>
      <c r="C235" s="313">
        <v>1</v>
      </c>
      <c r="D235" s="224"/>
      <c r="E235" s="225"/>
      <c r="F235" s="226"/>
      <c r="G235" s="227"/>
    </row>
    <row r="236" spans="1:7" s="309" customFormat="1" ht="25.5">
      <c r="A236" s="216"/>
      <c r="B236" s="312" t="s">
        <v>249</v>
      </c>
      <c r="C236" s="313" t="s">
        <v>311</v>
      </c>
      <c r="D236" s="224"/>
      <c r="E236" s="225"/>
      <c r="F236" s="226"/>
      <c r="G236" s="227"/>
    </row>
    <row r="237" spans="1:7" s="309" customFormat="1" ht="25.5">
      <c r="A237" s="216"/>
      <c r="B237" s="312" t="s">
        <v>251</v>
      </c>
      <c r="C237" s="313" t="s">
        <v>312</v>
      </c>
      <c r="D237" s="224"/>
      <c r="E237" s="225"/>
      <c r="F237" s="226"/>
      <c r="G237" s="227"/>
    </row>
    <row r="238" spans="1:7" s="309" customFormat="1" ht="16.5">
      <c r="A238" s="216"/>
      <c r="B238" s="312" t="s">
        <v>253</v>
      </c>
      <c r="C238" s="313" t="s">
        <v>254</v>
      </c>
      <c r="D238" s="224"/>
      <c r="E238" s="225"/>
      <c r="F238" s="226"/>
      <c r="G238" s="227"/>
    </row>
    <row r="239" spans="1:7" s="309" customFormat="1" ht="25.5">
      <c r="A239" s="216"/>
      <c r="B239" s="312" t="s">
        <v>255</v>
      </c>
      <c r="C239" s="313" t="s">
        <v>313</v>
      </c>
      <c r="D239" s="224"/>
      <c r="E239" s="225"/>
      <c r="F239" s="226"/>
      <c r="G239" s="227"/>
    </row>
    <row r="240" spans="1:7" s="309" customFormat="1" ht="38.25">
      <c r="A240" s="216"/>
      <c r="B240" s="312" t="s">
        <v>257</v>
      </c>
      <c r="C240" s="313" t="s">
        <v>314</v>
      </c>
      <c r="D240" s="224"/>
      <c r="E240" s="225"/>
      <c r="F240" s="226"/>
      <c r="G240" s="227"/>
    </row>
    <row r="241" spans="1:7" s="309" customFormat="1" ht="25.5">
      <c r="A241" s="216"/>
      <c r="B241" s="312" t="s">
        <v>259</v>
      </c>
      <c r="C241" s="313" t="s">
        <v>315</v>
      </c>
      <c r="D241" s="224"/>
      <c r="E241" s="225"/>
      <c r="F241" s="226"/>
      <c r="G241" s="227"/>
    </row>
    <row r="242" spans="1:7" s="309" customFormat="1" ht="25.5">
      <c r="A242" s="216"/>
      <c r="B242" s="312" t="s">
        <v>261</v>
      </c>
      <c r="C242" s="313" t="s">
        <v>318</v>
      </c>
      <c r="D242" s="224"/>
      <c r="E242" s="225"/>
      <c r="F242" s="226"/>
      <c r="G242" s="227"/>
    </row>
    <row r="243" spans="1:7" s="309" customFormat="1" ht="25.5">
      <c r="A243" s="216"/>
      <c r="B243" s="312" t="s">
        <v>262</v>
      </c>
      <c r="C243" s="313" t="s">
        <v>291</v>
      </c>
      <c r="D243" s="224"/>
      <c r="E243" s="225"/>
      <c r="F243" s="226"/>
      <c r="G243" s="227"/>
    </row>
    <row r="244" spans="1:7" s="309" customFormat="1" ht="25.5">
      <c r="A244" s="216"/>
      <c r="B244" s="312" t="s">
        <v>264</v>
      </c>
      <c r="C244" s="313" t="s">
        <v>260</v>
      </c>
      <c r="D244" s="224"/>
      <c r="E244" s="225"/>
      <c r="F244" s="226"/>
      <c r="G244" s="227"/>
    </row>
    <row r="245" spans="1:7" s="309" customFormat="1" ht="25.5">
      <c r="A245" s="216"/>
      <c r="B245" s="312" t="s">
        <v>266</v>
      </c>
      <c r="C245" s="313" t="s">
        <v>260</v>
      </c>
      <c r="D245" s="224"/>
      <c r="E245" s="225"/>
      <c r="F245" s="226"/>
      <c r="G245" s="227"/>
    </row>
    <row r="246" spans="1:7" s="309" customFormat="1" ht="16.5">
      <c r="A246" s="216"/>
      <c r="B246" s="312" t="s">
        <v>267</v>
      </c>
      <c r="C246" s="313" t="s">
        <v>260</v>
      </c>
      <c r="D246" s="224"/>
      <c r="E246" s="225"/>
      <c r="F246" s="226"/>
      <c r="G246" s="227"/>
    </row>
    <row r="247" spans="1:7" s="309" customFormat="1" ht="25.5">
      <c r="A247" s="216"/>
      <c r="B247" s="312" t="s">
        <v>269</v>
      </c>
      <c r="C247" s="313" t="s">
        <v>270</v>
      </c>
      <c r="D247" s="224"/>
      <c r="E247" s="225"/>
      <c r="F247" s="226"/>
      <c r="G247" s="227"/>
    </row>
    <row r="248" spans="1:7" s="309" customFormat="1" ht="25.5">
      <c r="A248" s="216"/>
      <c r="B248" s="312" t="s">
        <v>271</v>
      </c>
      <c r="C248" s="313" t="s">
        <v>319</v>
      </c>
      <c r="D248" s="224"/>
      <c r="E248" s="225"/>
      <c r="F248" s="226"/>
      <c r="G248" s="227"/>
    </row>
    <row r="249" spans="1:7" s="309" customFormat="1" ht="16.5">
      <c r="A249" s="308"/>
      <c r="B249" s="308"/>
      <c r="C249" s="288"/>
      <c r="D249" s="285"/>
      <c r="E249" s="314"/>
      <c r="F249" s="315"/>
      <c r="G249" s="287"/>
    </row>
    <row r="250" spans="1:7" s="309" customFormat="1" ht="25.5">
      <c r="A250" s="217">
        <f>MAX($A$37:A249)+1</f>
        <v>13</v>
      </c>
      <c r="B250" s="310" t="s">
        <v>242</v>
      </c>
      <c r="C250" s="311" t="s">
        <v>320</v>
      </c>
      <c r="D250" s="218" t="s">
        <v>124</v>
      </c>
      <c r="E250" s="219">
        <v>1</v>
      </c>
      <c r="F250" s="220"/>
      <c r="G250" s="221">
        <f t="shared" ref="G250" si="13">IF(E250="","",E250*F250)</f>
        <v>0</v>
      </c>
    </row>
    <row r="251" spans="1:7" s="309" customFormat="1" ht="16.5">
      <c r="A251" s="216"/>
      <c r="B251" s="312" t="s">
        <v>244</v>
      </c>
      <c r="C251" s="313" t="s">
        <v>321</v>
      </c>
      <c r="D251" s="224"/>
      <c r="E251" s="225"/>
      <c r="F251" s="226"/>
      <c r="G251" s="227"/>
    </row>
    <row r="252" spans="1:7" s="309" customFormat="1" ht="16.5">
      <c r="A252" s="216"/>
      <c r="B252" s="312" t="s">
        <v>246</v>
      </c>
      <c r="C252" s="313" t="s">
        <v>282</v>
      </c>
      <c r="D252" s="224"/>
      <c r="E252" s="225"/>
      <c r="F252" s="226"/>
      <c r="G252" s="227"/>
    </row>
    <row r="253" spans="1:7" s="309" customFormat="1" ht="16.5">
      <c r="A253" s="216"/>
      <c r="B253" s="312" t="s">
        <v>248</v>
      </c>
      <c r="C253" s="313">
        <v>1</v>
      </c>
      <c r="D253" s="224"/>
      <c r="E253" s="225"/>
      <c r="F253" s="226"/>
      <c r="G253" s="227"/>
    </row>
    <row r="254" spans="1:7" s="309" customFormat="1" ht="25.5">
      <c r="A254" s="216"/>
      <c r="B254" s="312" t="s">
        <v>249</v>
      </c>
      <c r="C254" s="313" t="s">
        <v>311</v>
      </c>
      <c r="D254" s="224"/>
      <c r="E254" s="225"/>
      <c r="F254" s="226"/>
      <c r="G254" s="227"/>
    </row>
    <row r="255" spans="1:7" s="309" customFormat="1" ht="25.5">
      <c r="A255" s="216"/>
      <c r="B255" s="312" t="s">
        <v>251</v>
      </c>
      <c r="C255" s="313" t="s">
        <v>312</v>
      </c>
      <c r="D255" s="224"/>
      <c r="E255" s="225"/>
      <c r="F255" s="226"/>
      <c r="G255" s="227"/>
    </row>
    <row r="256" spans="1:7" s="309" customFormat="1" ht="16.5">
      <c r="A256" s="216"/>
      <c r="B256" s="312" t="s">
        <v>253</v>
      </c>
      <c r="C256" s="313" t="s">
        <v>275</v>
      </c>
      <c r="D256" s="224"/>
      <c r="E256" s="225"/>
      <c r="F256" s="226"/>
      <c r="G256" s="227"/>
    </row>
    <row r="257" spans="1:7" s="309" customFormat="1" ht="51">
      <c r="A257" s="216"/>
      <c r="B257" s="312" t="s">
        <v>255</v>
      </c>
      <c r="C257" s="313" t="s">
        <v>297</v>
      </c>
      <c r="D257" s="224"/>
      <c r="E257" s="225"/>
      <c r="F257" s="226"/>
      <c r="G257" s="227"/>
    </row>
    <row r="258" spans="1:7" s="309" customFormat="1" ht="25.5">
      <c r="A258" s="216"/>
      <c r="B258" s="312" t="s">
        <v>257</v>
      </c>
      <c r="C258" s="313" t="s">
        <v>258</v>
      </c>
      <c r="D258" s="224"/>
      <c r="E258" s="225"/>
      <c r="F258" s="226"/>
      <c r="G258" s="227"/>
    </row>
    <row r="259" spans="1:7" s="309" customFormat="1" ht="25.5">
      <c r="A259" s="216"/>
      <c r="B259" s="312" t="s">
        <v>259</v>
      </c>
      <c r="C259" s="313" t="s">
        <v>315</v>
      </c>
      <c r="D259" s="224"/>
      <c r="E259" s="225"/>
      <c r="F259" s="226"/>
      <c r="G259" s="227"/>
    </row>
    <row r="260" spans="1:7" s="309" customFormat="1" ht="16.5">
      <c r="A260" s="216"/>
      <c r="B260" s="312" t="s">
        <v>261</v>
      </c>
      <c r="C260" s="313" t="s">
        <v>260</v>
      </c>
      <c r="D260" s="224"/>
      <c r="E260" s="225"/>
      <c r="F260" s="226"/>
      <c r="G260" s="227"/>
    </row>
    <row r="261" spans="1:7" s="309" customFormat="1" ht="25.5">
      <c r="A261" s="216"/>
      <c r="B261" s="312" t="s">
        <v>262</v>
      </c>
      <c r="C261" s="313" t="s">
        <v>291</v>
      </c>
      <c r="D261" s="224"/>
      <c r="E261" s="225"/>
      <c r="F261" s="226"/>
      <c r="G261" s="227"/>
    </row>
    <row r="262" spans="1:7" s="309" customFormat="1" ht="25.5">
      <c r="A262" s="216"/>
      <c r="B262" s="312" t="s">
        <v>264</v>
      </c>
      <c r="C262" s="313" t="s">
        <v>260</v>
      </c>
      <c r="D262" s="224"/>
      <c r="E262" s="225"/>
      <c r="F262" s="226"/>
      <c r="G262" s="227"/>
    </row>
    <row r="263" spans="1:7" s="309" customFormat="1" ht="25.5">
      <c r="A263" s="216"/>
      <c r="B263" s="312" t="s">
        <v>266</v>
      </c>
      <c r="C263" s="313" t="s">
        <v>260</v>
      </c>
      <c r="D263" s="224"/>
      <c r="E263" s="225"/>
      <c r="F263" s="226"/>
      <c r="G263" s="227"/>
    </row>
    <row r="264" spans="1:7" s="309" customFormat="1" ht="16.5">
      <c r="A264" s="216"/>
      <c r="B264" s="312" t="s">
        <v>267</v>
      </c>
      <c r="C264" s="313" t="s">
        <v>260</v>
      </c>
      <c r="D264" s="224"/>
      <c r="E264" s="225"/>
      <c r="F264" s="226"/>
      <c r="G264" s="227"/>
    </row>
    <row r="265" spans="1:7" s="309" customFormat="1" ht="25.5">
      <c r="A265" s="216"/>
      <c r="B265" s="312" t="s">
        <v>269</v>
      </c>
      <c r="C265" s="313" t="s">
        <v>270</v>
      </c>
      <c r="D265" s="224"/>
      <c r="E265" s="225"/>
      <c r="F265" s="226"/>
      <c r="G265" s="227"/>
    </row>
    <row r="266" spans="1:7" s="309" customFormat="1" ht="25.5">
      <c r="A266" s="216"/>
      <c r="B266" s="312" t="s">
        <v>271</v>
      </c>
      <c r="C266" s="313" t="s">
        <v>322</v>
      </c>
      <c r="D266" s="224"/>
      <c r="E266" s="225"/>
      <c r="F266" s="226"/>
      <c r="G266" s="227"/>
    </row>
    <row r="267" spans="1:7" s="309" customFormat="1" ht="16.5">
      <c r="A267" s="308"/>
      <c r="B267" s="308"/>
      <c r="C267" s="288"/>
      <c r="D267" s="285"/>
      <c r="E267" s="314"/>
      <c r="F267" s="315"/>
      <c r="G267" s="287"/>
    </row>
    <row r="268" spans="1:7" s="309" customFormat="1" ht="25.5">
      <c r="A268" s="217">
        <f>MAX($A$37:A267)+1</f>
        <v>14</v>
      </c>
      <c r="B268" s="310" t="s">
        <v>242</v>
      </c>
      <c r="C268" s="311" t="s">
        <v>323</v>
      </c>
      <c r="D268" s="218" t="s">
        <v>124</v>
      </c>
      <c r="E268" s="219">
        <v>1</v>
      </c>
      <c r="F268" s="220"/>
      <c r="G268" s="221">
        <f t="shared" ref="G268" si="14">IF(E268="","",E268*F268)</f>
        <v>0</v>
      </c>
    </row>
    <row r="269" spans="1:7" s="309" customFormat="1" ht="16.5">
      <c r="A269" s="216"/>
      <c r="B269" s="312" t="s">
        <v>244</v>
      </c>
      <c r="C269" s="313" t="s">
        <v>321</v>
      </c>
      <c r="D269" s="224"/>
      <c r="E269" s="225"/>
      <c r="F269" s="226"/>
      <c r="G269" s="227"/>
    </row>
    <row r="270" spans="1:7" s="309" customFormat="1" ht="16.5">
      <c r="A270" s="216"/>
      <c r="B270" s="312" t="s">
        <v>246</v>
      </c>
      <c r="C270" s="313" t="s">
        <v>282</v>
      </c>
      <c r="D270" s="224"/>
      <c r="E270" s="225"/>
      <c r="F270" s="226"/>
      <c r="G270" s="227"/>
    </row>
    <row r="271" spans="1:7" s="309" customFormat="1" ht="16.5">
      <c r="A271" s="216"/>
      <c r="B271" s="312" t="s">
        <v>248</v>
      </c>
      <c r="C271" s="313">
        <v>1</v>
      </c>
      <c r="D271" s="224"/>
      <c r="E271" s="225"/>
      <c r="F271" s="226"/>
      <c r="G271" s="227"/>
    </row>
    <row r="272" spans="1:7" s="309" customFormat="1" ht="25.5">
      <c r="A272" s="216"/>
      <c r="B272" s="312" t="s">
        <v>249</v>
      </c>
      <c r="C272" s="313" t="s">
        <v>278</v>
      </c>
      <c r="D272" s="224"/>
      <c r="E272" s="225"/>
      <c r="F272" s="226"/>
      <c r="G272" s="227"/>
    </row>
    <row r="273" spans="1:7" s="309" customFormat="1" ht="25.5">
      <c r="A273" s="216"/>
      <c r="B273" s="312" t="s">
        <v>251</v>
      </c>
      <c r="C273" s="313" t="s">
        <v>279</v>
      </c>
      <c r="D273" s="224"/>
      <c r="E273" s="225"/>
      <c r="F273" s="226"/>
      <c r="G273" s="227"/>
    </row>
    <row r="274" spans="1:7" s="309" customFormat="1" ht="16.5">
      <c r="A274" s="216"/>
      <c r="B274" s="312" t="s">
        <v>253</v>
      </c>
      <c r="C274" s="313" t="s">
        <v>254</v>
      </c>
      <c r="D274" s="224"/>
      <c r="E274" s="225"/>
      <c r="F274" s="226"/>
      <c r="G274" s="227"/>
    </row>
    <row r="275" spans="1:7" s="309" customFormat="1" ht="51">
      <c r="A275" s="216"/>
      <c r="B275" s="312" t="s">
        <v>255</v>
      </c>
      <c r="C275" s="313" t="s">
        <v>297</v>
      </c>
      <c r="D275" s="224"/>
      <c r="E275" s="225"/>
      <c r="F275" s="226"/>
      <c r="G275" s="227"/>
    </row>
    <row r="276" spans="1:7" s="309" customFormat="1" ht="25.5">
      <c r="A276" s="216"/>
      <c r="B276" s="312" t="s">
        <v>257</v>
      </c>
      <c r="C276" s="313" t="s">
        <v>258</v>
      </c>
      <c r="D276" s="224"/>
      <c r="E276" s="225"/>
      <c r="F276" s="226"/>
      <c r="G276" s="227"/>
    </row>
    <row r="277" spans="1:7" s="309" customFormat="1" ht="25.5">
      <c r="A277" s="216"/>
      <c r="B277" s="312" t="s">
        <v>259</v>
      </c>
      <c r="C277" s="313" t="s">
        <v>260</v>
      </c>
      <c r="D277" s="224"/>
      <c r="E277" s="225"/>
      <c r="F277" s="226"/>
      <c r="G277" s="227"/>
    </row>
    <row r="278" spans="1:7" s="309" customFormat="1" ht="16.5">
      <c r="A278" s="216"/>
      <c r="B278" s="312" t="s">
        <v>261</v>
      </c>
      <c r="C278" s="313" t="s">
        <v>321</v>
      </c>
      <c r="D278" s="224"/>
      <c r="E278" s="225"/>
      <c r="F278" s="226"/>
      <c r="G278" s="227"/>
    </row>
    <row r="279" spans="1:7" s="309" customFormat="1" ht="25.5">
      <c r="A279" s="216"/>
      <c r="B279" s="312" t="s">
        <v>262</v>
      </c>
      <c r="C279" s="313" t="s">
        <v>291</v>
      </c>
      <c r="D279" s="224"/>
      <c r="E279" s="225"/>
      <c r="F279" s="226"/>
      <c r="G279" s="227"/>
    </row>
    <row r="280" spans="1:7" s="309" customFormat="1" ht="25.5">
      <c r="A280" s="216"/>
      <c r="B280" s="312" t="s">
        <v>264</v>
      </c>
      <c r="C280" s="313" t="s">
        <v>260</v>
      </c>
      <c r="D280" s="224"/>
      <c r="E280" s="225"/>
      <c r="F280" s="226"/>
      <c r="G280" s="227"/>
    </row>
    <row r="281" spans="1:7" s="309" customFormat="1" ht="25.5">
      <c r="A281" s="216"/>
      <c r="B281" s="312" t="s">
        <v>266</v>
      </c>
      <c r="C281" s="313" t="s">
        <v>260</v>
      </c>
      <c r="D281" s="224"/>
      <c r="E281" s="225"/>
      <c r="F281" s="226"/>
      <c r="G281" s="227"/>
    </row>
    <row r="282" spans="1:7" s="309" customFormat="1" ht="16.5">
      <c r="A282" s="216"/>
      <c r="B282" s="312" t="s">
        <v>267</v>
      </c>
      <c r="C282" s="313" t="s">
        <v>260</v>
      </c>
      <c r="D282" s="224"/>
      <c r="E282" s="225"/>
      <c r="F282" s="226"/>
      <c r="G282" s="227"/>
    </row>
    <row r="283" spans="1:7" s="309" customFormat="1" ht="25.5">
      <c r="A283" s="216"/>
      <c r="B283" s="312" t="s">
        <v>269</v>
      </c>
      <c r="C283" s="313" t="s">
        <v>270</v>
      </c>
      <c r="D283" s="224"/>
      <c r="E283" s="225"/>
      <c r="F283" s="226"/>
      <c r="G283" s="227"/>
    </row>
    <row r="284" spans="1:7" s="309" customFormat="1" ht="25.5">
      <c r="A284" s="216"/>
      <c r="B284" s="312" t="s">
        <v>271</v>
      </c>
      <c r="C284" s="313" t="s">
        <v>286</v>
      </c>
      <c r="D284" s="224"/>
      <c r="E284" s="225"/>
      <c r="F284" s="226"/>
      <c r="G284" s="227"/>
    </row>
    <row r="285" spans="1:7" s="309" customFormat="1" ht="7.5" customHeight="1">
      <c r="A285" s="308"/>
      <c r="B285" s="308"/>
      <c r="C285" s="288"/>
      <c r="D285" s="285"/>
      <c r="E285" s="314"/>
      <c r="F285" s="315"/>
      <c r="G285" s="287"/>
    </row>
    <row r="286" spans="1:7" s="309" customFormat="1" ht="25.5">
      <c r="A286" s="217">
        <f>MAX($A$37:A285)+1</f>
        <v>15</v>
      </c>
      <c r="B286" s="310" t="s">
        <v>242</v>
      </c>
      <c r="C286" s="311" t="s">
        <v>324</v>
      </c>
      <c r="D286" s="218" t="s">
        <v>124</v>
      </c>
      <c r="E286" s="219">
        <v>3</v>
      </c>
      <c r="F286" s="220"/>
      <c r="G286" s="221">
        <f t="shared" ref="G286" si="15">IF(E286="","",E286*F286)</f>
        <v>0</v>
      </c>
    </row>
    <row r="287" spans="1:7" s="309" customFormat="1" ht="16.5">
      <c r="A287" s="216"/>
      <c r="B287" s="312" t="s">
        <v>244</v>
      </c>
      <c r="C287" s="313" t="s">
        <v>321</v>
      </c>
      <c r="D287" s="224"/>
      <c r="E287" s="225"/>
      <c r="F287" s="226"/>
      <c r="G287" s="227"/>
    </row>
    <row r="288" spans="1:7" s="309" customFormat="1" ht="16.5">
      <c r="A288" s="216"/>
      <c r="B288" s="312" t="s">
        <v>246</v>
      </c>
      <c r="C288" s="313" t="s">
        <v>282</v>
      </c>
      <c r="D288" s="224"/>
      <c r="E288" s="225"/>
      <c r="F288" s="226"/>
      <c r="G288" s="227"/>
    </row>
    <row r="289" spans="1:7" s="309" customFormat="1" ht="16.5">
      <c r="A289" s="216"/>
      <c r="B289" s="312" t="s">
        <v>248</v>
      </c>
      <c r="C289" s="313">
        <v>3</v>
      </c>
      <c r="D289" s="224"/>
      <c r="E289" s="225"/>
    </row>
    <row r="290" spans="1:7" s="309" customFormat="1" ht="25.5">
      <c r="A290" s="216"/>
      <c r="B290" s="312" t="s">
        <v>249</v>
      </c>
      <c r="C290" s="313" t="s">
        <v>278</v>
      </c>
      <c r="D290" s="224"/>
      <c r="E290" s="225"/>
    </row>
    <row r="291" spans="1:7" s="309" customFormat="1" ht="25.5">
      <c r="A291" s="216"/>
      <c r="B291" s="312" t="s">
        <v>251</v>
      </c>
      <c r="C291" s="313" t="s">
        <v>279</v>
      </c>
      <c r="D291" s="224"/>
      <c r="E291" s="225"/>
    </row>
    <row r="292" spans="1:7" s="309" customFormat="1" ht="16.5">
      <c r="A292" s="216"/>
      <c r="B292" s="312" t="s">
        <v>253</v>
      </c>
      <c r="C292" s="313" t="s">
        <v>275</v>
      </c>
      <c r="D292" s="224"/>
      <c r="E292" s="225"/>
    </row>
    <row r="293" spans="1:7" s="309" customFormat="1" ht="51">
      <c r="A293" s="216"/>
      <c r="B293" s="312" t="s">
        <v>255</v>
      </c>
      <c r="C293" s="313" t="s">
        <v>297</v>
      </c>
      <c r="D293" s="224"/>
      <c r="E293" s="225"/>
    </row>
    <row r="294" spans="1:7" s="309" customFormat="1" ht="25.5">
      <c r="A294" s="216"/>
      <c r="B294" s="312" t="s">
        <v>257</v>
      </c>
      <c r="C294" s="313" t="s">
        <v>258</v>
      </c>
      <c r="D294" s="224"/>
      <c r="E294" s="225"/>
    </row>
    <row r="295" spans="1:7" s="309" customFormat="1" ht="25.5">
      <c r="A295" s="216"/>
      <c r="B295" s="312" t="s">
        <v>259</v>
      </c>
      <c r="C295" s="313" t="s">
        <v>260</v>
      </c>
      <c r="D295" s="224"/>
      <c r="E295" s="225"/>
    </row>
    <row r="296" spans="1:7" s="309" customFormat="1" ht="16.5">
      <c r="A296" s="216"/>
      <c r="B296" s="312" t="s">
        <v>261</v>
      </c>
      <c r="C296" s="313" t="s">
        <v>321</v>
      </c>
      <c r="D296" s="224"/>
      <c r="E296" s="225"/>
    </row>
    <row r="297" spans="1:7" s="309" customFormat="1" ht="25.5">
      <c r="A297" s="216"/>
      <c r="B297" s="312" t="s">
        <v>262</v>
      </c>
      <c r="C297" s="313" t="s">
        <v>291</v>
      </c>
      <c r="D297" s="224"/>
      <c r="E297" s="225"/>
    </row>
    <row r="298" spans="1:7" s="309" customFormat="1" ht="25.5">
      <c r="A298" s="216"/>
      <c r="B298" s="312" t="s">
        <v>264</v>
      </c>
      <c r="C298" s="313" t="s">
        <v>260</v>
      </c>
      <c r="D298" s="224"/>
      <c r="E298" s="225"/>
    </row>
    <row r="299" spans="1:7" s="309" customFormat="1" ht="25.5">
      <c r="A299" s="216"/>
      <c r="B299" s="312" t="s">
        <v>266</v>
      </c>
      <c r="C299" s="313" t="s">
        <v>260</v>
      </c>
      <c r="D299" s="224"/>
      <c r="E299" s="225"/>
    </row>
    <row r="300" spans="1:7" s="309" customFormat="1" ht="16.5">
      <c r="A300" s="216"/>
      <c r="B300" s="312" t="s">
        <v>267</v>
      </c>
      <c r="C300" s="313" t="s">
        <v>260</v>
      </c>
      <c r="D300" s="224"/>
      <c r="E300" s="225"/>
    </row>
    <row r="301" spans="1:7" s="309" customFormat="1" ht="25.5">
      <c r="A301" s="216"/>
      <c r="B301" s="312" t="s">
        <v>269</v>
      </c>
      <c r="C301" s="313" t="s">
        <v>270</v>
      </c>
      <c r="D301" s="224"/>
      <c r="E301" s="225"/>
    </row>
    <row r="302" spans="1:7" s="309" customFormat="1" ht="25.5">
      <c r="A302" s="216"/>
      <c r="B302" s="312" t="s">
        <v>271</v>
      </c>
      <c r="C302" s="313" t="s">
        <v>286</v>
      </c>
      <c r="D302" s="224"/>
      <c r="E302" s="225"/>
    </row>
    <row r="303" spans="1:7" s="140" customFormat="1" ht="12.75">
      <c r="C303" s="7"/>
      <c r="D303" s="103"/>
      <c r="E303" s="105"/>
      <c r="F303" s="121"/>
      <c r="G303" s="135" t="str">
        <f t="shared" si="0"/>
        <v/>
      </c>
    </row>
    <row r="304" spans="1:7" s="34" customFormat="1" ht="16.5">
      <c r="C304" s="94" t="s">
        <v>325</v>
      </c>
      <c r="D304" s="106"/>
      <c r="E304" s="106"/>
      <c r="F304" s="137"/>
      <c r="G304" s="111">
        <f>SUM(G37:G303)</f>
        <v>0</v>
      </c>
    </row>
  </sheetData>
  <mergeCells count="7">
    <mergeCell ref="A30:G30"/>
    <mergeCell ref="A23:G23"/>
    <mergeCell ref="A5:G15"/>
    <mergeCell ref="A16:G22"/>
    <mergeCell ref="A26:G26"/>
    <mergeCell ref="A28:G28"/>
    <mergeCell ref="A29:G29"/>
  </mergeCells>
  <conditionalFormatting sqref="G1 G25 G27 G31:G303">
    <cfRule type="cellIs" dxfId="55" priority="3" operator="equal">
      <formula>0</formula>
    </cfRule>
  </conditionalFormatting>
  <conditionalFormatting sqref="G4">
    <cfRule type="cellIs" dxfId="54" priority="2" operator="equal">
      <formula>0</formula>
    </cfRule>
  </conditionalFormatting>
  <conditionalFormatting sqref="G5:G15">
    <cfRule type="cellIs" dxfId="53" priority="1" stopIfTrue="1" operator="equal">
      <formula>0</formula>
    </cfRule>
  </conditionalFormatting>
  <printOptions horizontalCentered="1"/>
  <pageMargins left="0.98425196850393704" right="0.39370078740157483" top="1.4173228346456694" bottom="0.78740157480314965" header="0.39370078740157483" footer="0.39370078740157483"/>
  <pageSetup paperSize="9" scale="97" orientation="portrait" r:id="rId1"/>
  <headerFooter>
    <oddHeader>&amp;C&amp;G</oddHeader>
    <oddFooter>&amp;L&amp;"Arial Narrow,Navadno"&amp;10Načrt s področja gradbeništva&amp;C&amp;"Arial Narrow,Navadno"&amp;10&amp;G
&amp;A&amp;R&amp;"Arial Narrow,Navadno"&amp;10&amp;P/&amp;N</oddFooter>
  </headerFooter>
  <rowBreaks count="2" manualBreakCount="2">
    <brk id="37" max="16383" man="1"/>
    <brk id="64" max="6"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59999389629810485"/>
  </sheetPr>
  <dimension ref="A1:G60"/>
  <sheetViews>
    <sheetView view="pageBreakPreview" topLeftCell="A46" zoomScaleNormal="100" zoomScaleSheetLayoutView="100" workbookViewId="0">
      <selection activeCell="E31" sqref="E31"/>
    </sheetView>
  </sheetViews>
  <sheetFormatPr defaultColWidth="9.140625" defaultRowHeight="12.75"/>
  <cols>
    <col min="1" max="1" width="6.5703125" style="8" customWidth="1"/>
    <col min="2" max="2" width="45.7109375" style="8" customWidth="1"/>
    <col min="3" max="3" width="5.7109375" style="103" customWidth="1"/>
    <col min="4" max="4" width="8.28515625" style="103" customWidth="1"/>
    <col min="5" max="5" width="10.7109375" style="117" customWidth="1"/>
    <col min="6" max="6" width="10.28515625" style="49" customWidth="1"/>
    <col min="7" max="16384" width="9.140625" style="8"/>
  </cols>
  <sheetData>
    <row r="1" spans="1:7" s="99" customFormat="1" ht="24" customHeight="1">
      <c r="A1" s="95" t="s">
        <v>109</v>
      </c>
      <c r="B1" s="95" t="s">
        <v>110</v>
      </c>
      <c r="C1" s="95" t="s">
        <v>111</v>
      </c>
      <c r="D1" s="96" t="s">
        <v>112</v>
      </c>
      <c r="E1" s="97" t="s">
        <v>113</v>
      </c>
      <c r="F1" s="97" t="s">
        <v>114</v>
      </c>
    </row>
    <row r="2" spans="1:7">
      <c r="E2" s="103"/>
    </row>
    <row r="3" spans="1:7" s="93" customFormat="1">
      <c r="A3" s="118" t="s">
        <v>191</v>
      </c>
      <c r="B3" s="94" t="s">
        <v>326</v>
      </c>
      <c r="C3" s="122"/>
      <c r="D3" s="122"/>
      <c r="E3" s="122"/>
      <c r="F3" s="123"/>
    </row>
    <row r="4" spans="1:7" ht="16.5" customHeight="1">
      <c r="A4" s="7"/>
      <c r="B4" s="7"/>
      <c r="D4" s="132"/>
      <c r="E4" s="120"/>
      <c r="F4" s="133"/>
    </row>
    <row r="5" spans="1:7" s="191" customFormat="1" ht="73.5" customHeight="1">
      <c r="A5" s="1487" t="s">
        <v>327</v>
      </c>
      <c r="B5" s="1487"/>
      <c r="C5" s="1487"/>
      <c r="D5" s="1487"/>
      <c r="E5" s="1487"/>
      <c r="F5" s="1487"/>
      <c r="G5" s="198"/>
    </row>
    <row r="6" spans="1:7" s="191" customFormat="1" ht="73.5" customHeight="1">
      <c r="A6" s="1487"/>
      <c r="B6" s="1487"/>
      <c r="C6" s="1487"/>
      <c r="D6" s="1487"/>
      <c r="E6" s="1487"/>
      <c r="F6" s="1487"/>
      <c r="G6" s="198"/>
    </row>
    <row r="7" spans="1:7" s="191" customFormat="1" ht="73.5" customHeight="1">
      <c r="A7" s="1487"/>
      <c r="B7" s="1487"/>
      <c r="C7" s="1487"/>
      <c r="D7" s="1487"/>
      <c r="E7" s="1487"/>
      <c r="F7" s="1487"/>
      <c r="G7" s="198"/>
    </row>
    <row r="8" spans="1:7" s="191" customFormat="1" ht="73.5" customHeight="1">
      <c r="A8" s="1487"/>
      <c r="B8" s="1487"/>
      <c r="C8" s="1487"/>
      <c r="D8" s="1487"/>
      <c r="E8" s="1487"/>
      <c r="F8" s="1487"/>
      <c r="G8" s="198"/>
    </row>
    <row r="9" spans="1:7" s="191" customFormat="1" ht="73.5" customHeight="1">
      <c r="A9" s="1487"/>
      <c r="B9" s="1487"/>
      <c r="C9" s="1487"/>
      <c r="D9" s="1487"/>
      <c r="E9" s="1487"/>
      <c r="F9" s="1487"/>
      <c r="G9" s="198"/>
    </row>
    <row r="10" spans="1:7" s="191" customFormat="1" ht="73.5" customHeight="1">
      <c r="A10" s="1487"/>
      <c r="B10" s="1487"/>
      <c r="C10" s="1487"/>
      <c r="D10" s="1487"/>
      <c r="E10" s="1487"/>
      <c r="F10" s="1487"/>
      <c r="G10" s="198"/>
    </row>
    <row r="11" spans="1:7" s="191" customFormat="1" ht="73.5" customHeight="1">
      <c r="A11" s="1487"/>
      <c r="B11" s="1487"/>
      <c r="C11" s="1487"/>
      <c r="D11" s="1487"/>
      <c r="E11" s="1487"/>
      <c r="F11" s="1487"/>
      <c r="G11" s="198"/>
    </row>
    <row r="20" spans="1:6" ht="31.5" customHeight="1">
      <c r="A20" s="98">
        <f>MAX($A$19:A19)+1</f>
        <v>1</v>
      </c>
      <c r="B20" s="22" t="s">
        <v>328</v>
      </c>
      <c r="D20" s="105"/>
      <c r="E20" s="121"/>
      <c r="F20" s="135" t="str">
        <f t="shared" ref="F20:F59" si="0">IF(D20="","",D20*E20)</f>
        <v/>
      </c>
    </row>
    <row r="21" spans="1:6" ht="42" customHeight="1">
      <c r="B21" s="22" t="s">
        <v>329</v>
      </c>
      <c r="D21" s="105"/>
      <c r="E21" s="121"/>
      <c r="F21" s="135" t="str">
        <f t="shared" si="0"/>
        <v/>
      </c>
    </row>
    <row r="22" spans="1:6" ht="33" customHeight="1">
      <c r="B22" s="22" t="s">
        <v>330</v>
      </c>
      <c r="D22" s="105"/>
      <c r="E22" s="121"/>
      <c r="F22" s="135" t="str">
        <f t="shared" si="0"/>
        <v/>
      </c>
    </row>
    <row r="23" spans="1:6" ht="44.25" customHeight="1">
      <c r="B23" s="22" t="s">
        <v>331</v>
      </c>
      <c r="C23" s="103" t="s">
        <v>332</v>
      </c>
      <c r="D23" s="105">
        <v>46.5</v>
      </c>
      <c r="E23" s="136"/>
      <c r="F23" s="135">
        <f t="shared" si="0"/>
        <v>0</v>
      </c>
    </row>
    <row r="24" spans="1:6" ht="14.25" customHeight="1">
      <c r="B24" s="22"/>
      <c r="D24" s="105"/>
      <c r="E24" s="121"/>
      <c r="F24" s="135" t="str">
        <f t="shared" si="0"/>
        <v/>
      </c>
    </row>
    <row r="25" spans="1:6" ht="31.5" customHeight="1">
      <c r="A25" s="98">
        <f>MAX($A$19:A24)+1</f>
        <v>2</v>
      </c>
      <c r="B25" s="22" t="s">
        <v>333</v>
      </c>
      <c r="D25" s="105"/>
      <c r="E25" s="121"/>
      <c r="F25" s="135" t="str">
        <f t="shared" ref="F25:F28" si="1">IF(D25="","",D25*E25)</f>
        <v/>
      </c>
    </row>
    <row r="26" spans="1:6" ht="59.25" customHeight="1">
      <c r="B26" s="22" t="s">
        <v>334</v>
      </c>
      <c r="D26" s="105"/>
      <c r="E26" s="121"/>
      <c r="F26" s="135" t="str">
        <f t="shared" si="1"/>
        <v/>
      </c>
    </row>
    <row r="27" spans="1:6" ht="33" customHeight="1">
      <c r="B27" s="22" t="s">
        <v>330</v>
      </c>
      <c r="D27" s="105"/>
      <c r="E27" s="121"/>
      <c r="F27" s="135" t="str">
        <f t="shared" si="1"/>
        <v/>
      </c>
    </row>
    <row r="28" spans="1:6" ht="44.25" customHeight="1">
      <c r="B28" s="22" t="s">
        <v>331</v>
      </c>
      <c r="C28" s="103" t="s">
        <v>332</v>
      </c>
      <c r="D28" s="105">
        <v>22</v>
      </c>
      <c r="E28" s="136"/>
      <c r="F28" s="135">
        <f t="shared" si="1"/>
        <v>0</v>
      </c>
    </row>
    <row r="29" spans="1:6" ht="9" customHeight="1">
      <c r="B29" s="22"/>
      <c r="D29" s="105"/>
      <c r="E29" s="121"/>
      <c r="F29" s="135"/>
    </row>
    <row r="30" spans="1:6" ht="31.5" customHeight="1">
      <c r="A30" s="98">
        <f>MAX($A$19:A29)+1</f>
        <v>3</v>
      </c>
      <c r="B30" s="22" t="s">
        <v>335</v>
      </c>
      <c r="D30" s="105"/>
      <c r="E30" s="121"/>
      <c r="F30" s="135" t="str">
        <f t="shared" ref="F30:F33" si="2">IF(D30="","",D30*E30)</f>
        <v/>
      </c>
    </row>
    <row r="31" spans="1:6" ht="59.25" customHeight="1">
      <c r="B31" s="22" t="s">
        <v>2530</v>
      </c>
      <c r="D31" s="105"/>
      <c r="E31" s="121"/>
      <c r="F31" s="135" t="str">
        <f t="shared" si="2"/>
        <v/>
      </c>
    </row>
    <row r="32" spans="1:6" ht="33" customHeight="1">
      <c r="B32" s="22" t="s">
        <v>330</v>
      </c>
      <c r="D32" s="105"/>
      <c r="E32" s="121"/>
      <c r="F32" s="135" t="str">
        <f t="shared" si="2"/>
        <v/>
      </c>
    </row>
    <row r="33" spans="1:6" ht="44.25" customHeight="1">
      <c r="B33" s="22" t="s">
        <v>2531</v>
      </c>
      <c r="C33" s="103" t="s">
        <v>332</v>
      </c>
      <c r="D33" s="105">
        <v>122</v>
      </c>
      <c r="E33" s="136"/>
      <c r="F33" s="135">
        <f t="shared" si="2"/>
        <v>0</v>
      </c>
    </row>
    <row r="34" spans="1:6" ht="9.75" customHeight="1"/>
    <row r="35" spans="1:6" ht="18" customHeight="1">
      <c r="A35" s="98">
        <f>MAX($A$19:A34)+1</f>
        <v>4</v>
      </c>
      <c r="B35" s="22" t="s">
        <v>336</v>
      </c>
      <c r="D35" s="105"/>
      <c r="E35" s="121"/>
      <c r="F35" s="135" t="str">
        <f t="shared" ref="F35:F38" si="3">IF(D35="","",D35*E35)</f>
        <v/>
      </c>
    </row>
    <row r="36" spans="1:6" ht="59.25" customHeight="1">
      <c r="B36" s="22" t="s">
        <v>337</v>
      </c>
      <c r="D36" s="105"/>
      <c r="E36" s="121"/>
      <c r="F36" s="135" t="str">
        <f t="shared" si="3"/>
        <v/>
      </c>
    </row>
    <row r="37" spans="1:6" ht="33" customHeight="1">
      <c r="B37" s="22" t="s">
        <v>330</v>
      </c>
      <c r="D37" s="105"/>
      <c r="E37" s="121"/>
      <c r="F37" s="135" t="str">
        <f t="shared" si="3"/>
        <v/>
      </c>
    </row>
    <row r="38" spans="1:6" ht="41.25" customHeight="1">
      <c r="B38" s="22" t="s">
        <v>331</v>
      </c>
      <c r="C38" s="103" t="s">
        <v>332</v>
      </c>
      <c r="D38" s="105">
        <v>183</v>
      </c>
      <c r="E38" s="136"/>
      <c r="F38" s="135">
        <f t="shared" si="3"/>
        <v>0</v>
      </c>
    </row>
    <row r="39" spans="1:6" ht="12" customHeight="1">
      <c r="B39" s="22"/>
      <c r="D39" s="105"/>
      <c r="E39" s="121"/>
      <c r="F39" s="135"/>
    </row>
    <row r="40" spans="1:6" ht="27.75" customHeight="1">
      <c r="A40" s="98">
        <f>MAX($A$19:A39)+1</f>
        <v>5</v>
      </c>
      <c r="B40" s="22" t="s">
        <v>338</v>
      </c>
      <c r="D40" s="105"/>
      <c r="E40" s="121"/>
      <c r="F40" s="135" t="str">
        <f t="shared" ref="F40:F43" si="4">IF(D40="","",D40*E40)</f>
        <v/>
      </c>
    </row>
    <row r="41" spans="1:6" ht="40.9" customHeight="1">
      <c r="B41" s="22" t="s">
        <v>339</v>
      </c>
      <c r="D41" s="105"/>
      <c r="E41" s="121"/>
      <c r="F41" s="135" t="str">
        <f t="shared" si="4"/>
        <v/>
      </c>
    </row>
    <row r="42" spans="1:6" ht="33" customHeight="1">
      <c r="B42" s="22" t="s">
        <v>330</v>
      </c>
      <c r="D42" s="105"/>
      <c r="E42" s="121"/>
      <c r="F42" s="135" t="str">
        <f t="shared" si="4"/>
        <v/>
      </c>
    </row>
    <row r="43" spans="1:6" ht="44.25" customHeight="1">
      <c r="B43" s="22" t="s">
        <v>331</v>
      </c>
      <c r="C43" s="103" t="s">
        <v>332</v>
      </c>
      <c r="D43" s="105">
        <v>6</v>
      </c>
      <c r="E43" s="136"/>
      <c r="F43" s="135">
        <f t="shared" si="4"/>
        <v>0</v>
      </c>
    </row>
    <row r="44" spans="1:6" ht="14.25" customHeight="1">
      <c r="B44" s="22"/>
      <c r="D44" s="105"/>
      <c r="E44" s="121"/>
      <c r="F44" s="135"/>
    </row>
    <row r="45" spans="1:6" ht="27.6" customHeight="1">
      <c r="A45" s="98">
        <f>MAX($A$19:A44)+1</f>
        <v>6</v>
      </c>
      <c r="B45" s="22" t="s">
        <v>340</v>
      </c>
      <c r="D45" s="105"/>
      <c r="E45" s="121"/>
      <c r="F45" s="135" t="str">
        <f t="shared" ref="F45:F48" si="5">IF(D45="","",D45*E45)</f>
        <v/>
      </c>
    </row>
    <row r="46" spans="1:6" ht="43.15" customHeight="1">
      <c r="B46" s="22" t="s">
        <v>341</v>
      </c>
      <c r="D46" s="105"/>
      <c r="E46" s="121"/>
      <c r="F46" s="135" t="str">
        <f t="shared" si="5"/>
        <v/>
      </c>
    </row>
    <row r="47" spans="1:6" ht="33" customHeight="1">
      <c r="B47" s="22" t="s">
        <v>330</v>
      </c>
      <c r="D47" s="105"/>
      <c r="E47" s="121"/>
      <c r="F47" s="135" t="str">
        <f t="shared" si="5"/>
        <v/>
      </c>
    </row>
    <row r="48" spans="1:6" ht="44.25" customHeight="1">
      <c r="B48" s="22" t="s">
        <v>342</v>
      </c>
      <c r="C48" s="103" t="s">
        <v>332</v>
      </c>
      <c r="D48" s="105">
        <v>17.5</v>
      </c>
      <c r="E48" s="136"/>
      <c r="F48" s="135">
        <f t="shared" si="5"/>
        <v>0</v>
      </c>
    </row>
    <row r="49" spans="1:6" ht="14.25" customHeight="1">
      <c r="B49" s="22"/>
      <c r="D49" s="105"/>
      <c r="E49" s="121"/>
      <c r="F49" s="135"/>
    </row>
    <row r="50" spans="1:6" ht="15.6" customHeight="1">
      <c r="A50" s="98">
        <f>MAX($A$19:A49)+1</f>
        <v>7</v>
      </c>
      <c r="B50" s="22" t="s">
        <v>343</v>
      </c>
      <c r="D50" s="105"/>
      <c r="E50" s="121"/>
      <c r="F50" s="135" t="str">
        <f t="shared" ref="F50" si="6">IF(D50="","",D50*E50)</f>
        <v/>
      </c>
    </row>
    <row r="51" spans="1:6" ht="40.15" customHeight="1">
      <c r="B51" s="22" t="s">
        <v>341</v>
      </c>
      <c r="D51" s="105"/>
      <c r="E51" s="121"/>
      <c r="F51" s="135" t="str">
        <f t="shared" ref="F51:F53" si="7">IF(D51="","",D51*E51)</f>
        <v/>
      </c>
    </row>
    <row r="52" spans="1:6" ht="33" customHeight="1">
      <c r="B52" s="22" t="s">
        <v>330</v>
      </c>
      <c r="D52" s="105"/>
      <c r="E52" s="121"/>
      <c r="F52" s="135" t="str">
        <f t="shared" si="7"/>
        <v/>
      </c>
    </row>
    <row r="53" spans="1:6" ht="44.25" customHeight="1">
      <c r="B53" s="22" t="s">
        <v>342</v>
      </c>
      <c r="C53" s="103" t="s">
        <v>332</v>
      </c>
      <c r="D53" s="105">
        <v>182</v>
      </c>
      <c r="E53" s="136"/>
      <c r="F53" s="135">
        <f t="shared" si="7"/>
        <v>0</v>
      </c>
    </row>
    <row r="54" spans="1:6" ht="14.25" customHeight="1">
      <c r="B54" s="22"/>
      <c r="D54" s="105"/>
      <c r="E54" s="121"/>
      <c r="F54" s="135"/>
    </row>
    <row r="55" spans="1:6" ht="15.6" customHeight="1">
      <c r="A55" s="98">
        <f>MAX($A$19:A54)+1</f>
        <v>8</v>
      </c>
      <c r="B55" s="22" t="s">
        <v>343</v>
      </c>
      <c r="D55" s="105"/>
      <c r="E55" s="121"/>
      <c r="F55" s="135" t="str">
        <f t="shared" ref="F55:F58" si="8">IF(D55="","",D55*E55)</f>
        <v/>
      </c>
    </row>
    <row r="56" spans="1:6" ht="38.25">
      <c r="B56" s="22" t="s">
        <v>344</v>
      </c>
      <c r="D56" s="105"/>
      <c r="E56" s="121"/>
      <c r="F56" s="135" t="str">
        <f t="shared" si="8"/>
        <v/>
      </c>
    </row>
    <row r="57" spans="1:6" ht="33" customHeight="1">
      <c r="B57" s="22" t="s">
        <v>330</v>
      </c>
      <c r="D57" s="105"/>
      <c r="E57" s="121"/>
      <c r="F57" s="135" t="str">
        <f t="shared" si="8"/>
        <v/>
      </c>
    </row>
    <row r="58" spans="1:6" ht="44.25" customHeight="1">
      <c r="B58" s="22" t="s">
        <v>342</v>
      </c>
      <c r="C58" s="103" t="s">
        <v>332</v>
      </c>
      <c r="D58" s="105">
        <v>5</v>
      </c>
      <c r="E58" s="136"/>
      <c r="F58" s="135">
        <f t="shared" si="8"/>
        <v>0</v>
      </c>
    </row>
    <row r="59" spans="1:6" ht="14.25" customHeight="1">
      <c r="B59" s="22"/>
      <c r="D59" s="105"/>
      <c r="E59" s="121"/>
      <c r="F59" s="135" t="str">
        <f t="shared" si="0"/>
        <v/>
      </c>
    </row>
    <row r="60" spans="1:6" s="93" customFormat="1">
      <c r="A60" s="94"/>
      <c r="B60" s="94" t="s">
        <v>345</v>
      </c>
      <c r="C60" s="106"/>
      <c r="D60" s="106"/>
      <c r="E60" s="137"/>
      <c r="F60" s="111">
        <f>SUM(F20:F59)</f>
        <v>0</v>
      </c>
    </row>
  </sheetData>
  <mergeCells count="1">
    <mergeCell ref="A5:F11"/>
  </mergeCells>
  <conditionalFormatting sqref="F1 F4 F12:F59">
    <cfRule type="cellIs" dxfId="52" priority="3" operator="equal">
      <formula>0</formula>
    </cfRule>
  </conditionalFormatting>
  <conditionalFormatting sqref="F5:F11">
    <cfRule type="cellIs" dxfId="51" priority="1" stopIfTrue="1" operator="equal">
      <formula>0</formula>
    </cfRule>
  </conditionalFormatting>
  <printOptions horizontalCentered="1"/>
  <pageMargins left="0.98425196850393704" right="0.39370078740157483" top="1.4173228346456694" bottom="0.78740157480314965" header="0.39370078740157483" footer="0.39370078740157483"/>
  <pageSetup paperSize="9" orientation="portrait" r:id="rId1"/>
  <headerFooter>
    <oddHeader>&amp;C&amp;G</oddHeader>
    <oddFooter>&amp;LNačrt s področja gradbeništva&amp;C&amp;"Arial Narrow,Navadno"&amp;10&amp;G
&amp;A&amp;R&amp;"Arial Narrow,Navadno"&amp;10&amp;P/&amp;N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59999389629810485"/>
  </sheetPr>
  <dimension ref="A1:F92"/>
  <sheetViews>
    <sheetView view="pageBreakPreview" topLeftCell="A82" zoomScaleNormal="100" zoomScaleSheetLayoutView="100" zoomScalePageLayoutView="85" workbookViewId="0"/>
  </sheetViews>
  <sheetFormatPr defaultColWidth="9.140625" defaultRowHeight="12.75"/>
  <cols>
    <col min="1" max="1" width="6.5703125" style="8" customWidth="1"/>
    <col min="2" max="2" width="45.7109375" style="8" customWidth="1"/>
    <col min="3" max="3" width="5.7109375" style="103" customWidth="1"/>
    <col min="4" max="4" width="8.28515625" style="103" customWidth="1"/>
    <col min="5" max="5" width="10.7109375" style="117" customWidth="1"/>
    <col min="6" max="6" width="10.28515625" style="49" customWidth="1"/>
    <col min="7" max="16384" width="9.140625" style="8"/>
  </cols>
  <sheetData>
    <row r="1" spans="1:6" s="99" customFormat="1" ht="24" customHeight="1">
      <c r="A1" s="95" t="s">
        <v>109</v>
      </c>
      <c r="B1" s="95" t="s">
        <v>110</v>
      </c>
      <c r="C1" s="95" t="s">
        <v>111</v>
      </c>
      <c r="D1" s="96" t="s">
        <v>112</v>
      </c>
      <c r="E1" s="97" t="s">
        <v>113</v>
      </c>
      <c r="F1" s="97" t="s">
        <v>114</v>
      </c>
    </row>
    <row r="2" spans="1:6">
      <c r="E2" s="179"/>
      <c r="F2" s="110"/>
    </row>
    <row r="3" spans="1:6" s="93" customFormat="1">
      <c r="A3" s="118" t="s">
        <v>346</v>
      </c>
      <c r="B3" s="94" t="s">
        <v>347</v>
      </c>
      <c r="C3" s="122"/>
      <c r="D3" s="122"/>
      <c r="E3" s="178"/>
      <c r="F3" s="112"/>
    </row>
    <row r="4" spans="1:6" ht="15.75" customHeight="1">
      <c r="A4" s="7"/>
      <c r="B4" s="7"/>
      <c r="D4" s="132"/>
      <c r="E4" s="120"/>
      <c r="F4" s="133"/>
    </row>
    <row r="5" spans="1:6" s="191" customFormat="1" ht="27.75" customHeight="1">
      <c r="A5" s="1487" t="s">
        <v>348</v>
      </c>
      <c r="B5" s="1487"/>
      <c r="C5" s="1487"/>
      <c r="D5" s="1487"/>
      <c r="E5" s="1487"/>
      <c r="F5" s="1487"/>
    </row>
    <row r="6" spans="1:6" s="191" customFormat="1" ht="27.75" customHeight="1">
      <c r="A6" s="1487"/>
      <c r="B6" s="1487"/>
      <c r="C6" s="1487"/>
      <c r="D6" s="1487"/>
      <c r="E6" s="1487"/>
      <c r="F6" s="1487"/>
    </row>
    <row r="7" spans="1:6" s="191" customFormat="1" ht="27.75" customHeight="1">
      <c r="A7" s="1487"/>
      <c r="B7" s="1487"/>
      <c r="C7" s="1487"/>
      <c r="D7" s="1487"/>
      <c r="E7" s="1487"/>
      <c r="F7" s="1487"/>
    </row>
    <row r="8" spans="1:6" s="191" customFormat="1" ht="27.75" customHeight="1">
      <c r="A8" s="1487"/>
      <c r="B8" s="1487"/>
      <c r="C8" s="1487"/>
      <c r="D8" s="1487"/>
      <c r="E8" s="1487"/>
      <c r="F8" s="1487"/>
    </row>
    <row r="9" spans="1:6" s="191" customFormat="1" ht="27.75" customHeight="1">
      <c r="A9" s="1487"/>
      <c r="B9" s="1487"/>
      <c r="C9" s="1487"/>
      <c r="D9" s="1487"/>
      <c r="E9" s="1487"/>
      <c r="F9" s="1487"/>
    </row>
    <row r="10" spans="1:6" s="191" customFormat="1" ht="27.75" customHeight="1">
      <c r="A10" s="1487"/>
      <c r="B10" s="1487"/>
      <c r="C10" s="1487"/>
      <c r="D10" s="1487"/>
      <c r="E10" s="1487"/>
      <c r="F10" s="1487"/>
    </row>
    <row r="11" spans="1:6" s="191" customFormat="1" ht="27.75" customHeight="1">
      <c r="A11" s="1487"/>
      <c r="B11" s="1487"/>
      <c r="C11" s="1487"/>
      <c r="D11" s="1487"/>
      <c r="E11" s="1487"/>
      <c r="F11" s="1487"/>
    </row>
    <row r="12" spans="1:6" s="191" customFormat="1" ht="27.75" customHeight="1">
      <c r="A12" s="1487"/>
      <c r="B12" s="1487"/>
      <c r="C12" s="1487"/>
      <c r="D12" s="1487"/>
      <c r="E12" s="1487"/>
      <c r="F12" s="1487"/>
    </row>
    <row r="13" spans="1:6" s="191" customFormat="1" ht="27.75" customHeight="1">
      <c r="A13" s="1487"/>
      <c r="B13" s="1487"/>
      <c r="C13" s="1487"/>
      <c r="D13" s="1487"/>
      <c r="E13" s="1487"/>
      <c r="F13" s="1487"/>
    </row>
    <row r="14" spans="1:6" s="191" customFormat="1" ht="27.75" customHeight="1">
      <c r="A14" s="1487"/>
      <c r="B14" s="1487"/>
      <c r="C14" s="1487"/>
      <c r="D14" s="1487"/>
      <c r="E14" s="1487"/>
      <c r="F14" s="1487"/>
    </row>
    <row r="15" spans="1:6" s="191" customFormat="1" ht="27.75" customHeight="1">
      <c r="A15" s="1487"/>
      <c r="B15" s="1487"/>
      <c r="C15" s="1487"/>
      <c r="D15" s="1487"/>
      <c r="E15" s="1487"/>
      <c r="F15" s="1487"/>
    </row>
    <row r="16" spans="1:6" s="191" customFormat="1" ht="27.75" customHeight="1">
      <c r="A16" s="1487"/>
      <c r="B16" s="1487"/>
      <c r="C16" s="1487"/>
      <c r="D16" s="1487"/>
      <c r="E16" s="1487"/>
      <c r="F16" s="1487"/>
    </row>
    <row r="17" spans="1:6" s="191" customFormat="1" ht="27.75" customHeight="1">
      <c r="A17" s="1487"/>
      <c r="B17" s="1487"/>
      <c r="C17" s="1487"/>
      <c r="D17" s="1487"/>
      <c r="E17" s="1487"/>
      <c r="F17" s="1487"/>
    </row>
    <row r="18" spans="1:6" s="191" customFormat="1" ht="27.75" customHeight="1">
      <c r="A18" s="1487"/>
      <c r="B18" s="1487"/>
      <c r="C18" s="1487"/>
      <c r="D18" s="1487"/>
      <c r="E18" s="1487"/>
      <c r="F18" s="1487"/>
    </row>
    <row r="19" spans="1:6" s="191" customFormat="1" ht="27.75" customHeight="1">
      <c r="A19" s="1487"/>
      <c r="B19" s="1487"/>
      <c r="C19" s="1487"/>
      <c r="D19" s="1487"/>
      <c r="E19" s="1487"/>
      <c r="F19" s="1487"/>
    </row>
    <row r="20" spans="1:6" s="191" customFormat="1" ht="27.75" customHeight="1">
      <c r="A20" s="1487"/>
      <c r="B20" s="1487"/>
      <c r="C20" s="1487"/>
      <c r="D20" s="1487"/>
      <c r="E20" s="1487"/>
      <c r="F20" s="1487"/>
    </row>
    <row r="21" spans="1:6" s="191" customFormat="1" ht="27.75" customHeight="1">
      <c r="A21" s="1487"/>
      <c r="B21" s="1487"/>
      <c r="C21" s="1487"/>
      <c r="D21" s="1487"/>
      <c r="E21" s="1487"/>
      <c r="F21" s="1487"/>
    </row>
    <row r="22" spans="1:6" s="191" customFormat="1" ht="27.75" customHeight="1">
      <c r="A22" s="1487"/>
      <c r="B22" s="1487"/>
      <c r="C22" s="1487"/>
      <c r="D22" s="1487"/>
      <c r="E22" s="1487"/>
      <c r="F22" s="1487"/>
    </row>
    <row r="23" spans="1:6" s="191" customFormat="1" ht="42" customHeight="1">
      <c r="A23" s="1487"/>
      <c r="B23" s="1487"/>
      <c r="C23" s="1487"/>
      <c r="D23" s="1487"/>
      <c r="E23" s="1487"/>
      <c r="F23" s="1487"/>
    </row>
    <row r="24" spans="1:6" ht="42" customHeight="1">
      <c r="A24" s="1487" t="s">
        <v>349</v>
      </c>
      <c r="B24" s="1487"/>
      <c r="C24" s="1487"/>
      <c r="D24" s="1487"/>
      <c r="E24" s="1487"/>
      <c r="F24" s="1487"/>
    </row>
    <row r="25" spans="1:6" ht="15.75" customHeight="1">
      <c r="A25" s="7"/>
      <c r="B25" s="7"/>
      <c r="D25" s="132"/>
      <c r="E25" s="120"/>
      <c r="F25" s="133"/>
    </row>
    <row r="26" spans="1:6" ht="172.5" customHeight="1">
      <c r="A26" s="98">
        <f>MAX($A$25:A25)+1</f>
        <v>1</v>
      </c>
      <c r="B26" s="7" t="s">
        <v>350</v>
      </c>
      <c r="D26" s="105"/>
      <c r="E26" s="136"/>
      <c r="F26" s="135"/>
    </row>
    <row r="27" spans="1:6" ht="25.5">
      <c r="B27" s="7" t="s">
        <v>351</v>
      </c>
      <c r="D27" s="105"/>
      <c r="E27" s="136"/>
      <c r="F27" s="135"/>
    </row>
    <row r="28" spans="1:6" ht="24" customHeight="1">
      <c r="A28" s="185" t="s">
        <v>152</v>
      </c>
      <c r="B28" s="186" t="s">
        <v>352</v>
      </c>
      <c r="C28" s="99" t="s">
        <v>332</v>
      </c>
      <c r="D28" s="182">
        <v>64</v>
      </c>
      <c r="E28" s="183"/>
      <c r="F28" s="184">
        <f t="shared" ref="F28" si="0">IF(D28="","",D28*E28)</f>
        <v>0</v>
      </c>
    </row>
    <row r="29" spans="1:6" ht="24" customHeight="1">
      <c r="A29" s="185" t="s">
        <v>158</v>
      </c>
      <c r="B29" s="186" t="s">
        <v>353</v>
      </c>
      <c r="C29" s="99" t="s">
        <v>332</v>
      </c>
      <c r="D29" s="182">
        <v>7</v>
      </c>
      <c r="E29" s="183"/>
      <c r="F29" s="184">
        <f t="shared" ref="F29" si="1">IF(D29="","",D29*E29)</f>
        <v>0</v>
      </c>
    </row>
    <row r="30" spans="1:6" ht="24" customHeight="1">
      <c r="A30" s="185" t="s">
        <v>118</v>
      </c>
      <c r="B30" s="186" t="s">
        <v>354</v>
      </c>
      <c r="C30" s="99" t="s">
        <v>332</v>
      </c>
      <c r="D30" s="182">
        <v>3</v>
      </c>
      <c r="E30" s="183"/>
      <c r="F30" s="184">
        <f t="shared" ref="F30" si="2">IF(D30="","",D30*E30)</f>
        <v>0</v>
      </c>
    </row>
    <row r="31" spans="1:6" ht="15.75" customHeight="1">
      <c r="A31" s="7"/>
      <c r="B31" s="7"/>
      <c r="D31" s="105"/>
      <c r="E31" s="121"/>
      <c r="F31" s="135"/>
    </row>
    <row r="32" spans="1:6" ht="112.5" customHeight="1">
      <c r="A32" s="98">
        <f>MAX($A$25:A31)+1</f>
        <v>2</v>
      </c>
      <c r="B32" s="7" t="s">
        <v>355</v>
      </c>
      <c r="D32" s="105"/>
      <c r="E32" s="136"/>
      <c r="F32" s="135"/>
    </row>
    <row r="33" spans="1:6" ht="25.5">
      <c r="B33" s="7" t="s">
        <v>351</v>
      </c>
      <c r="D33" s="105"/>
      <c r="E33" s="136"/>
      <c r="F33" s="135"/>
    </row>
    <row r="34" spans="1:6" ht="24" customHeight="1">
      <c r="A34" s="185" t="s">
        <v>152</v>
      </c>
      <c r="B34" s="186" t="s">
        <v>356</v>
      </c>
      <c r="C34" s="99" t="s">
        <v>332</v>
      </c>
      <c r="D34" s="278">
        <v>14.5</v>
      </c>
      <c r="E34" s="183"/>
      <c r="F34" s="184">
        <f t="shared" ref="F34:F36" si="3">IF(D34="","",D34*E34)</f>
        <v>0</v>
      </c>
    </row>
    <row r="35" spans="1:6" ht="24" customHeight="1">
      <c r="A35" s="185" t="s">
        <v>158</v>
      </c>
      <c r="B35" s="186" t="s">
        <v>357</v>
      </c>
      <c r="C35" s="99" t="s">
        <v>332</v>
      </c>
      <c r="D35" s="182">
        <v>15.5</v>
      </c>
      <c r="E35" s="183"/>
      <c r="F35" s="184">
        <f t="shared" si="3"/>
        <v>0</v>
      </c>
    </row>
    <row r="36" spans="1:6" ht="24" customHeight="1">
      <c r="A36" s="185" t="s">
        <v>118</v>
      </c>
      <c r="B36" s="186" t="s">
        <v>358</v>
      </c>
      <c r="C36" s="99" t="s">
        <v>332</v>
      </c>
      <c r="D36" s="182">
        <v>5</v>
      </c>
      <c r="E36" s="183"/>
      <c r="F36" s="184">
        <f t="shared" si="3"/>
        <v>0</v>
      </c>
    </row>
    <row r="37" spans="1:6" ht="15.75" customHeight="1">
      <c r="A37" s="7"/>
      <c r="B37" s="7"/>
      <c r="D37" s="105"/>
      <c r="E37" s="121"/>
      <c r="F37" s="135"/>
    </row>
    <row r="38" spans="1:6" ht="176.25" customHeight="1">
      <c r="A38" s="98">
        <f>MAX($A$25:A37)+1</f>
        <v>3</v>
      </c>
      <c r="B38" s="7" t="s">
        <v>359</v>
      </c>
      <c r="D38" s="105"/>
      <c r="E38" s="136"/>
      <c r="F38" s="135"/>
    </row>
    <row r="39" spans="1:6" ht="25.5">
      <c r="B39" s="7" t="s">
        <v>351</v>
      </c>
      <c r="D39" s="105"/>
      <c r="E39" s="136"/>
      <c r="F39" s="135"/>
    </row>
    <row r="40" spans="1:6" ht="24" customHeight="1">
      <c r="A40" s="185" t="s">
        <v>152</v>
      </c>
      <c r="B40" s="186" t="s">
        <v>360</v>
      </c>
      <c r="C40" s="99" t="s">
        <v>332</v>
      </c>
      <c r="D40" s="182">
        <v>6</v>
      </c>
      <c r="E40" s="183"/>
      <c r="F40" s="184">
        <f t="shared" ref="F40:F41" si="4">IF(D40="","",D40*E40)</f>
        <v>0</v>
      </c>
    </row>
    <row r="41" spans="1:6" ht="24" customHeight="1">
      <c r="A41" s="185" t="s">
        <v>158</v>
      </c>
      <c r="B41" s="186" t="s">
        <v>361</v>
      </c>
      <c r="C41" s="99" t="s">
        <v>332</v>
      </c>
      <c r="D41" s="278">
        <v>38</v>
      </c>
      <c r="E41" s="183"/>
      <c r="F41" s="184">
        <f t="shared" si="4"/>
        <v>0</v>
      </c>
    </row>
    <row r="42" spans="1:6" ht="14.25" customHeight="1">
      <c r="A42" s="185"/>
      <c r="B42" s="186"/>
      <c r="C42" s="99"/>
      <c r="D42" s="182"/>
      <c r="E42" s="183"/>
      <c r="F42" s="184"/>
    </row>
    <row r="43" spans="1:6" ht="114.75" customHeight="1">
      <c r="A43" s="98">
        <f>MAX($A$25:A42)+1</f>
        <v>4</v>
      </c>
      <c r="B43" s="7" t="s">
        <v>362</v>
      </c>
      <c r="D43" s="105"/>
      <c r="E43" s="136"/>
      <c r="F43" s="135"/>
    </row>
    <row r="44" spans="1:6" ht="29.25" customHeight="1">
      <c r="B44" s="7" t="s">
        <v>351</v>
      </c>
      <c r="D44" s="105"/>
      <c r="E44" s="136"/>
      <c r="F44" s="135"/>
    </row>
    <row r="45" spans="1:6" ht="24" customHeight="1">
      <c r="A45" s="185" t="s">
        <v>152</v>
      </c>
      <c r="B45" s="186" t="s">
        <v>363</v>
      </c>
      <c r="C45" s="99" t="s">
        <v>332</v>
      </c>
      <c r="D45" s="182">
        <v>0</v>
      </c>
      <c r="E45" s="183"/>
      <c r="F45" s="184">
        <f t="shared" ref="F45:F46" si="5">IF(D45="","",D45*E45)</f>
        <v>0</v>
      </c>
    </row>
    <row r="46" spans="1:6" ht="24" customHeight="1">
      <c r="A46" s="185" t="s">
        <v>158</v>
      </c>
      <c r="B46" s="186" t="s">
        <v>364</v>
      </c>
      <c r="C46" s="99" t="s">
        <v>332</v>
      </c>
      <c r="D46" s="182">
        <v>0</v>
      </c>
      <c r="E46" s="183"/>
      <c r="F46" s="184">
        <f t="shared" si="5"/>
        <v>0</v>
      </c>
    </row>
    <row r="47" spans="1:6" ht="15.75" customHeight="1">
      <c r="A47" s="7"/>
      <c r="B47" s="7"/>
      <c r="D47" s="105"/>
      <c r="E47" s="121"/>
      <c r="F47" s="135" t="str">
        <f t="shared" ref="F47:F88" si="6">IF(D47="","",D47*E47)</f>
        <v/>
      </c>
    </row>
    <row r="48" spans="1:6" ht="154.5" customHeight="1">
      <c r="A48" s="98">
        <f>MAX($A$25:A47)+1</f>
        <v>5</v>
      </c>
      <c r="B48" s="7" t="s">
        <v>365</v>
      </c>
      <c r="D48" s="105"/>
      <c r="E48" s="136"/>
      <c r="F48" s="135"/>
    </row>
    <row r="49" spans="1:6" ht="29.25" customHeight="1">
      <c r="B49" s="7" t="s">
        <v>351</v>
      </c>
      <c r="D49" s="105"/>
      <c r="E49" s="136"/>
      <c r="F49" s="135"/>
    </row>
    <row r="50" spans="1:6" ht="24" customHeight="1">
      <c r="A50" s="185" t="s">
        <v>152</v>
      </c>
      <c r="B50" s="186" t="s">
        <v>366</v>
      </c>
      <c r="C50" s="99" t="s">
        <v>332</v>
      </c>
      <c r="D50" s="182">
        <v>34</v>
      </c>
      <c r="E50" s="183"/>
      <c r="F50" s="184">
        <f t="shared" ref="F50" si="7">IF(D50="","",D50*E50)</f>
        <v>0</v>
      </c>
    </row>
    <row r="51" spans="1:6" ht="24" customHeight="1">
      <c r="A51" s="185" t="s">
        <v>158</v>
      </c>
      <c r="B51" s="186" t="s">
        <v>367</v>
      </c>
      <c r="C51" s="99" t="s">
        <v>332</v>
      </c>
      <c r="D51" s="182">
        <v>15</v>
      </c>
      <c r="E51" s="183"/>
      <c r="F51" s="184">
        <f t="shared" ref="F51" si="8">IF(D51="","",D51*E51)</f>
        <v>0</v>
      </c>
    </row>
    <row r="52" spans="1:6" ht="24" customHeight="1">
      <c r="A52" s="185" t="s">
        <v>118</v>
      </c>
      <c r="B52" s="186" t="s">
        <v>368</v>
      </c>
      <c r="C52" s="99" t="s">
        <v>332</v>
      </c>
      <c r="D52" s="182">
        <v>10</v>
      </c>
      <c r="E52" s="183"/>
      <c r="F52" s="184">
        <f t="shared" ref="F52" si="9">IF(D52="","",D52*E52)</f>
        <v>0</v>
      </c>
    </row>
    <row r="53" spans="1:6" ht="15.75" customHeight="1">
      <c r="A53" s="7"/>
      <c r="B53" s="7"/>
      <c r="D53" s="105"/>
      <c r="E53" s="121"/>
      <c r="F53" s="135" t="str">
        <f t="shared" si="6"/>
        <v/>
      </c>
    </row>
    <row r="54" spans="1:6" ht="144" customHeight="1">
      <c r="A54" s="98">
        <f>MAX($A$25:A53)+1</f>
        <v>6</v>
      </c>
      <c r="B54" s="7" t="s">
        <v>369</v>
      </c>
      <c r="D54" s="105"/>
      <c r="E54" s="136"/>
      <c r="F54" s="135"/>
    </row>
    <row r="55" spans="1:6" ht="29.25" customHeight="1">
      <c r="B55" s="7" t="s">
        <v>351</v>
      </c>
      <c r="D55" s="105"/>
      <c r="E55" s="136"/>
      <c r="F55" s="135"/>
    </row>
    <row r="56" spans="1:6" ht="24" customHeight="1">
      <c r="A56" s="185" t="s">
        <v>152</v>
      </c>
      <c r="B56" s="186" t="s">
        <v>366</v>
      </c>
      <c r="C56" s="99" t="s">
        <v>332</v>
      </c>
      <c r="D56" s="182">
        <v>13</v>
      </c>
      <c r="E56" s="183"/>
      <c r="F56" s="184">
        <f t="shared" ref="F56:F58" si="10">IF(D56="","",D56*E56)</f>
        <v>0</v>
      </c>
    </row>
    <row r="57" spans="1:6" ht="24" customHeight="1">
      <c r="A57" s="185" t="s">
        <v>158</v>
      </c>
      <c r="B57" s="186" t="s">
        <v>367</v>
      </c>
      <c r="C57" s="99" t="s">
        <v>332</v>
      </c>
      <c r="D57" s="182">
        <v>21</v>
      </c>
      <c r="E57" s="183"/>
      <c r="F57" s="184">
        <f t="shared" si="10"/>
        <v>0</v>
      </c>
    </row>
    <row r="58" spans="1:6" ht="24" customHeight="1">
      <c r="A58" s="185" t="s">
        <v>118</v>
      </c>
      <c r="B58" s="186" t="s">
        <v>368</v>
      </c>
      <c r="C58" s="99" t="s">
        <v>332</v>
      </c>
      <c r="D58" s="182">
        <v>0</v>
      </c>
      <c r="E58" s="183"/>
      <c r="F58" s="184">
        <f t="shared" si="10"/>
        <v>0</v>
      </c>
    </row>
    <row r="60" spans="1:6" ht="144" customHeight="1">
      <c r="A60" s="98">
        <f>MAX($A$25:A59)+1</f>
        <v>7</v>
      </c>
      <c r="B60" s="7" t="s">
        <v>370</v>
      </c>
      <c r="D60" s="105"/>
      <c r="E60" s="136"/>
      <c r="F60" s="135"/>
    </row>
    <row r="61" spans="1:6" ht="29.25" customHeight="1">
      <c r="B61" s="7" t="s">
        <v>351</v>
      </c>
      <c r="D61" s="105"/>
      <c r="E61" s="136"/>
      <c r="F61" s="135"/>
    </row>
    <row r="62" spans="1:6" ht="24" customHeight="1">
      <c r="A62" s="185" t="s">
        <v>152</v>
      </c>
      <c r="B62" s="186" t="s">
        <v>371</v>
      </c>
      <c r="C62" s="99" t="s">
        <v>332</v>
      </c>
      <c r="D62" s="182">
        <v>15</v>
      </c>
      <c r="E62" s="183"/>
      <c r="F62" s="184">
        <f t="shared" ref="F62" si="11">IF(D62="","",D62*E62)</f>
        <v>0</v>
      </c>
    </row>
    <row r="63" spans="1:6" ht="24" customHeight="1">
      <c r="A63" s="185" t="s">
        <v>158</v>
      </c>
      <c r="B63" s="186" t="s">
        <v>372</v>
      </c>
      <c r="C63" s="99" t="s">
        <v>332</v>
      </c>
      <c r="D63" s="182">
        <v>5</v>
      </c>
      <c r="E63" s="183"/>
      <c r="F63" s="184">
        <f t="shared" ref="F63:F64" si="12">IF(D63="","",D63*E63)</f>
        <v>0</v>
      </c>
    </row>
    <row r="64" spans="1:6" ht="24" customHeight="1">
      <c r="A64" s="185" t="s">
        <v>118</v>
      </c>
      <c r="B64" s="186" t="s">
        <v>373</v>
      </c>
      <c r="C64" s="99" t="s">
        <v>332</v>
      </c>
      <c r="D64" s="182">
        <v>12.5</v>
      </c>
      <c r="E64" s="183"/>
      <c r="F64" s="184">
        <f t="shared" si="12"/>
        <v>0</v>
      </c>
    </row>
    <row r="65" spans="1:6" ht="24" customHeight="1">
      <c r="A65" s="185" t="s">
        <v>158</v>
      </c>
      <c r="B65" s="186" t="s">
        <v>374</v>
      </c>
      <c r="C65" s="99" t="s">
        <v>332</v>
      </c>
      <c r="D65" s="182">
        <v>4.5</v>
      </c>
      <c r="E65" s="183"/>
      <c r="F65" s="184">
        <f t="shared" ref="F65" si="13">IF(D65="","",D65*E65)</f>
        <v>0</v>
      </c>
    </row>
    <row r="67" spans="1:6" ht="122.25" customHeight="1">
      <c r="A67" s="98">
        <f>MAX($A$25:A66)+1</f>
        <v>8</v>
      </c>
      <c r="B67" s="7" t="s">
        <v>375</v>
      </c>
      <c r="D67" s="105"/>
      <c r="E67" s="136"/>
      <c r="F67" s="135"/>
    </row>
    <row r="68" spans="1:6" ht="25.5">
      <c r="B68" s="7" t="s">
        <v>351</v>
      </c>
      <c r="D68" s="105"/>
      <c r="E68" s="136"/>
      <c r="F68" s="135"/>
    </row>
    <row r="69" spans="1:6" ht="24" customHeight="1">
      <c r="A69" s="185" t="s">
        <v>152</v>
      </c>
      <c r="B69" s="186" t="s">
        <v>371</v>
      </c>
      <c r="C69" s="99" t="s">
        <v>332</v>
      </c>
      <c r="D69" s="182">
        <v>3</v>
      </c>
      <c r="E69" s="183"/>
      <c r="F69" s="184">
        <f t="shared" ref="F69:F72" si="14">IF(D69="","",D69*E69)</f>
        <v>0</v>
      </c>
    </row>
    <row r="70" spans="1:6" ht="24" customHeight="1">
      <c r="A70" s="185" t="s">
        <v>158</v>
      </c>
      <c r="B70" s="186" t="s">
        <v>372</v>
      </c>
      <c r="C70" s="99" t="s">
        <v>332</v>
      </c>
      <c r="D70" s="182">
        <v>1</v>
      </c>
      <c r="E70" s="183"/>
      <c r="F70" s="184">
        <f t="shared" si="14"/>
        <v>0</v>
      </c>
    </row>
    <row r="71" spans="1:6" ht="24" customHeight="1">
      <c r="A71" s="185" t="s">
        <v>118</v>
      </c>
      <c r="B71" s="186" t="s">
        <v>373</v>
      </c>
      <c r="C71" s="99" t="s">
        <v>332</v>
      </c>
      <c r="D71" s="182">
        <v>2.5</v>
      </c>
      <c r="E71" s="183"/>
      <c r="F71" s="184">
        <f t="shared" si="14"/>
        <v>0</v>
      </c>
    </row>
    <row r="72" spans="1:6" ht="24" customHeight="1">
      <c r="A72" s="185" t="s">
        <v>158</v>
      </c>
      <c r="B72" s="186" t="s">
        <v>374</v>
      </c>
      <c r="C72" s="99" t="s">
        <v>332</v>
      </c>
      <c r="D72" s="182">
        <v>0.9</v>
      </c>
      <c r="E72" s="183"/>
      <c r="F72" s="184">
        <f t="shared" si="14"/>
        <v>0</v>
      </c>
    </row>
    <row r="74" spans="1:6" ht="144" customHeight="1">
      <c r="A74" s="98">
        <f>MAX($A$25:A73)+1</f>
        <v>9</v>
      </c>
      <c r="B74" s="7" t="s">
        <v>376</v>
      </c>
      <c r="D74" s="136"/>
      <c r="F74" s="135"/>
    </row>
    <row r="75" spans="1:6" ht="29.25" customHeight="1">
      <c r="B75" s="7" t="s">
        <v>377</v>
      </c>
      <c r="D75" s="276"/>
      <c r="E75" s="136"/>
      <c r="F75" s="135"/>
    </row>
    <row r="76" spans="1:6" ht="24" customHeight="1">
      <c r="A76" s="185" t="s">
        <v>152</v>
      </c>
      <c r="B76" s="186" t="s">
        <v>378</v>
      </c>
      <c r="C76" s="99" t="s">
        <v>332</v>
      </c>
      <c r="D76" s="278">
        <v>67</v>
      </c>
      <c r="E76" s="183"/>
      <c r="F76" s="184">
        <f t="shared" ref="F76" si="15">IF(D76="","",D76*E76)</f>
        <v>0</v>
      </c>
    </row>
    <row r="78" spans="1:6" ht="57.75" customHeight="1">
      <c r="A78" s="98">
        <f>MAX($A$25:A77)+1</f>
        <v>10</v>
      </c>
      <c r="B78" s="22" t="s">
        <v>379</v>
      </c>
      <c r="C78" s="103" t="s">
        <v>332</v>
      </c>
      <c r="D78" s="105">
        <v>120</v>
      </c>
      <c r="E78" s="136"/>
      <c r="F78" s="135">
        <f t="shared" si="6"/>
        <v>0</v>
      </c>
    </row>
    <row r="79" spans="1:6">
      <c r="A79" s="7"/>
      <c r="B79" s="145"/>
      <c r="D79" s="105"/>
      <c r="E79" s="121"/>
      <c r="F79" s="135" t="str">
        <f t="shared" si="6"/>
        <v/>
      </c>
    </row>
    <row r="80" spans="1:6" ht="57" customHeight="1">
      <c r="A80" s="98">
        <f>MAX($A$25:A79)+1</f>
        <v>11</v>
      </c>
      <c r="B80" s="22" t="s">
        <v>380</v>
      </c>
      <c r="C80" s="103" t="s">
        <v>332</v>
      </c>
      <c r="D80" s="105">
        <v>390</v>
      </c>
      <c r="E80" s="136"/>
      <c r="F80" s="135">
        <f t="shared" si="6"/>
        <v>0</v>
      </c>
    </row>
    <row r="81" spans="1:6" ht="19.5" customHeight="1">
      <c r="A81" s="7"/>
      <c r="B81" s="22"/>
      <c r="D81" s="105"/>
      <c r="E81" s="121"/>
      <c r="F81" s="135" t="str">
        <f t="shared" si="6"/>
        <v/>
      </c>
    </row>
    <row r="82" spans="1:6" ht="57.75" customHeight="1">
      <c r="A82" s="98">
        <f>MAX($A$25:A81)+1</f>
        <v>12</v>
      </c>
      <c r="B82" s="7" t="s">
        <v>381</v>
      </c>
      <c r="C82" s="113" t="s">
        <v>120</v>
      </c>
      <c r="D82" s="105">
        <v>100</v>
      </c>
      <c r="E82" s="136"/>
      <c r="F82" s="135">
        <f t="shared" si="6"/>
        <v>0</v>
      </c>
    </row>
    <row r="83" spans="1:6" ht="16.5" customHeight="1">
      <c r="A83" s="7"/>
      <c r="B83" s="22"/>
      <c r="D83" s="105"/>
      <c r="E83" s="121"/>
      <c r="F83" s="135" t="str">
        <f t="shared" si="6"/>
        <v/>
      </c>
    </row>
    <row r="84" spans="1:6" ht="165" customHeight="1">
      <c r="A84" s="98">
        <f>MAX($A$25:A83)+1</f>
        <v>13</v>
      </c>
      <c r="B84" s="42" t="s">
        <v>382</v>
      </c>
      <c r="D84" s="105"/>
      <c r="E84" s="121"/>
      <c r="F84" s="135" t="str">
        <f t="shared" si="6"/>
        <v/>
      </c>
    </row>
    <row r="85" spans="1:6" ht="16.5" customHeight="1">
      <c r="A85" s="185" t="s">
        <v>152</v>
      </c>
      <c r="B85" s="187" t="s">
        <v>383</v>
      </c>
      <c r="C85" s="99" t="s">
        <v>332</v>
      </c>
      <c r="D85" s="182">
        <v>59</v>
      </c>
      <c r="E85" s="183"/>
      <c r="F85" s="184">
        <f t="shared" si="6"/>
        <v>0</v>
      </c>
    </row>
    <row r="86" spans="1:6" ht="16.5" customHeight="1">
      <c r="A86" s="185" t="s">
        <v>158</v>
      </c>
      <c r="B86" s="187" t="s">
        <v>384</v>
      </c>
      <c r="C86" s="99" t="s">
        <v>332</v>
      </c>
      <c r="D86" s="182">
        <v>10</v>
      </c>
      <c r="E86" s="183"/>
      <c r="F86" s="184">
        <f t="shared" si="6"/>
        <v>0</v>
      </c>
    </row>
    <row r="87" spans="1:6" ht="16.5" customHeight="1">
      <c r="A87" s="185" t="s">
        <v>118</v>
      </c>
      <c r="B87" s="187" t="s">
        <v>385</v>
      </c>
      <c r="C87" s="50" t="s">
        <v>120</v>
      </c>
      <c r="D87" s="182">
        <v>23</v>
      </c>
      <c r="E87" s="183"/>
      <c r="F87" s="184">
        <f t="shared" si="6"/>
        <v>0</v>
      </c>
    </row>
    <row r="88" spans="1:6" ht="16.5" customHeight="1">
      <c r="A88" s="7"/>
      <c r="B88" s="22"/>
      <c r="D88" s="105"/>
      <c r="E88" s="121"/>
      <c r="F88" s="135" t="str">
        <f t="shared" si="6"/>
        <v/>
      </c>
    </row>
    <row r="89" spans="1:6" ht="125.25" customHeight="1">
      <c r="A89" s="98">
        <f>MAX($A$25:A88)+1</f>
        <v>14</v>
      </c>
      <c r="B89" s="7" t="s">
        <v>386</v>
      </c>
      <c r="C89" s="103" t="s">
        <v>332</v>
      </c>
      <c r="D89" s="105">
        <v>7.5</v>
      </c>
      <c r="E89" s="136"/>
      <c r="F89" s="135">
        <f>IF(D89="","",D89*E89)</f>
        <v>0</v>
      </c>
    </row>
    <row r="90" spans="1:6" ht="16.5" customHeight="1">
      <c r="A90" s="7"/>
      <c r="B90" s="22"/>
      <c r="D90" s="105"/>
      <c r="E90" s="121"/>
      <c r="F90" s="135"/>
    </row>
    <row r="91" spans="1:6" ht="16.5" customHeight="1">
      <c r="A91" s="7"/>
      <c r="B91" s="22"/>
      <c r="D91" s="105"/>
      <c r="E91" s="121"/>
      <c r="F91" s="135"/>
    </row>
    <row r="92" spans="1:6" s="93" customFormat="1">
      <c r="A92" s="94"/>
      <c r="B92" s="94" t="s">
        <v>387</v>
      </c>
      <c r="C92" s="106"/>
      <c r="D92" s="106"/>
      <c r="E92" s="137"/>
      <c r="F92" s="111">
        <f>SUM(F26:F90)</f>
        <v>0</v>
      </c>
    </row>
  </sheetData>
  <mergeCells count="2">
    <mergeCell ref="A5:F23"/>
    <mergeCell ref="A24:F24"/>
  </mergeCells>
  <conditionalFormatting sqref="F1 F25:F58 F67:F72 F78:F91">
    <cfRule type="cellIs" dxfId="50" priority="14" operator="equal">
      <formula>0</formula>
    </cfRule>
  </conditionalFormatting>
  <conditionalFormatting sqref="F4">
    <cfRule type="cellIs" dxfId="49" priority="6" operator="equal">
      <formula>0</formula>
    </cfRule>
  </conditionalFormatting>
  <conditionalFormatting sqref="F5:F23">
    <cfRule type="cellIs" dxfId="48" priority="2" stopIfTrue="1" operator="equal">
      <formula>0</formula>
    </cfRule>
  </conditionalFormatting>
  <conditionalFormatting sqref="F60:F65">
    <cfRule type="cellIs" dxfId="47" priority="5" operator="equal">
      <formula>0</formula>
    </cfRule>
  </conditionalFormatting>
  <conditionalFormatting sqref="F74:F76">
    <cfRule type="cellIs" dxfId="46" priority="1" operator="equal">
      <formula>0</formula>
    </cfRule>
  </conditionalFormatting>
  <printOptions horizontalCentered="1"/>
  <pageMargins left="0.98425196850393704" right="0.39370078740157483" top="1.4173228346456694" bottom="0.78740157480314965" header="0.39370078740157483" footer="0.39370078740157483"/>
  <pageSetup paperSize="9"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6552F-E0EB-4864-AA31-FDD7C73DE522}">
  <sheetPr>
    <tabColor theme="3" tint="0.59999389629810485"/>
  </sheetPr>
  <dimension ref="A1:G70"/>
  <sheetViews>
    <sheetView view="pageBreakPreview" topLeftCell="A71" zoomScaleNormal="100" zoomScaleSheetLayoutView="100" workbookViewId="0"/>
  </sheetViews>
  <sheetFormatPr defaultColWidth="9.140625" defaultRowHeight="12.75"/>
  <cols>
    <col min="1" max="1" width="6.5703125" style="8" customWidth="1"/>
    <col min="2" max="2" width="45.7109375" style="8" customWidth="1"/>
    <col min="3" max="3" width="5.7109375" style="103" customWidth="1"/>
    <col min="4" max="4" width="8.28515625" style="103" customWidth="1"/>
    <col min="5" max="5" width="10.7109375" style="117" customWidth="1"/>
    <col min="6" max="6" width="10.28515625" style="49" customWidth="1"/>
    <col min="7" max="16384" width="9.140625" style="8"/>
  </cols>
  <sheetData>
    <row r="1" spans="1:7" s="99" customFormat="1" ht="24" customHeight="1">
      <c r="A1" s="95" t="s">
        <v>109</v>
      </c>
      <c r="B1" s="95" t="s">
        <v>110</v>
      </c>
      <c r="C1" s="95" t="s">
        <v>111</v>
      </c>
      <c r="D1" s="96" t="s">
        <v>112</v>
      </c>
      <c r="E1" s="97" t="s">
        <v>113</v>
      </c>
      <c r="F1" s="97" t="s">
        <v>114</v>
      </c>
    </row>
    <row r="2" spans="1:7">
      <c r="E2" s="179"/>
      <c r="F2" s="110"/>
    </row>
    <row r="3" spans="1:7" s="93" customFormat="1">
      <c r="A3" s="118" t="s">
        <v>388</v>
      </c>
      <c r="B3" s="94" t="s">
        <v>389</v>
      </c>
      <c r="C3" s="122"/>
      <c r="D3" s="122"/>
      <c r="E3" s="178"/>
      <c r="F3" s="112"/>
    </row>
    <row r="4" spans="1:7" ht="15.75" customHeight="1">
      <c r="A4" s="7"/>
      <c r="B4" s="7"/>
      <c r="D4" s="105"/>
      <c r="E4" s="121"/>
      <c r="F4" s="135"/>
    </row>
    <row r="5" spans="1:7" s="191" customFormat="1" ht="28.5" customHeight="1">
      <c r="A5" s="1487" t="s">
        <v>390</v>
      </c>
      <c r="B5" s="1487"/>
      <c r="C5" s="1487"/>
      <c r="D5" s="1487"/>
      <c r="E5" s="1487"/>
      <c r="F5" s="1487"/>
      <c r="G5" s="214"/>
    </row>
    <row r="6" spans="1:7" s="191" customFormat="1" ht="28.5" customHeight="1">
      <c r="A6" s="1487"/>
      <c r="B6" s="1487"/>
      <c r="C6" s="1487"/>
      <c r="D6" s="1487"/>
      <c r="E6" s="1487"/>
      <c r="F6" s="1487"/>
      <c r="G6" s="214"/>
    </row>
    <row r="7" spans="1:7" s="191" customFormat="1" ht="28.5" customHeight="1">
      <c r="A7" s="1487"/>
      <c r="B7" s="1487"/>
      <c r="C7" s="1487"/>
      <c r="D7" s="1487"/>
      <c r="E7" s="1487"/>
      <c r="F7" s="1487"/>
      <c r="G7" s="214"/>
    </row>
    <row r="8" spans="1:7" s="191" customFormat="1" ht="28.5" customHeight="1">
      <c r="A8" s="1487"/>
      <c r="B8" s="1487"/>
      <c r="C8" s="1487"/>
      <c r="D8" s="1487"/>
      <c r="E8" s="1487"/>
      <c r="F8" s="1487"/>
      <c r="G8" s="214"/>
    </row>
    <row r="9" spans="1:7" s="191" customFormat="1" ht="28.5" customHeight="1">
      <c r="A9" s="1487"/>
      <c r="B9" s="1487"/>
      <c r="C9" s="1487"/>
      <c r="D9" s="1487"/>
      <c r="E9" s="1487"/>
      <c r="F9" s="1487"/>
      <c r="G9" s="214"/>
    </row>
    <row r="10" spans="1:7" s="191" customFormat="1" ht="28.5" customHeight="1">
      <c r="A10" s="1487"/>
      <c r="B10" s="1487"/>
      <c r="C10" s="1487"/>
      <c r="D10" s="1487"/>
      <c r="E10" s="1487"/>
      <c r="F10" s="1487"/>
      <c r="G10" s="214"/>
    </row>
    <row r="11" spans="1:7" s="191" customFormat="1" ht="28.5" customHeight="1">
      <c r="A11" s="1487"/>
      <c r="B11" s="1487"/>
      <c r="C11" s="1487"/>
      <c r="D11" s="1487"/>
      <c r="E11" s="1487"/>
      <c r="F11" s="1487"/>
      <c r="G11" s="214"/>
    </row>
    <row r="12" spans="1:7" s="191" customFormat="1" ht="28.5" customHeight="1">
      <c r="A12" s="1487"/>
      <c r="B12" s="1487"/>
      <c r="C12" s="1487"/>
      <c r="D12" s="1487"/>
      <c r="E12" s="1487"/>
      <c r="F12" s="1487"/>
      <c r="G12" s="214"/>
    </row>
    <row r="13" spans="1:7" s="191" customFormat="1" ht="28.5" customHeight="1">
      <c r="A13" s="1487"/>
      <c r="B13" s="1487"/>
      <c r="C13" s="1487"/>
      <c r="D13" s="1487"/>
      <c r="E13" s="1487"/>
      <c r="F13" s="1487"/>
      <c r="G13" s="214"/>
    </row>
    <row r="14" spans="1:7" s="191" customFormat="1" ht="28.5" customHeight="1">
      <c r="A14" s="1487"/>
      <c r="B14" s="1487"/>
      <c r="C14" s="1487"/>
      <c r="D14" s="1487"/>
      <c r="E14" s="1487"/>
      <c r="F14" s="1487"/>
      <c r="G14" s="214"/>
    </row>
    <row r="15" spans="1:7" s="191" customFormat="1" ht="28.5" customHeight="1">
      <c r="A15" s="1487"/>
      <c r="B15" s="1487"/>
      <c r="C15" s="1487"/>
      <c r="D15" s="1487"/>
      <c r="E15" s="1487"/>
      <c r="F15" s="1487"/>
      <c r="G15" s="214"/>
    </row>
    <row r="16" spans="1:7" s="191" customFormat="1" ht="28.5" customHeight="1">
      <c r="A16" s="1487"/>
      <c r="B16" s="1487"/>
      <c r="C16" s="1487"/>
      <c r="D16" s="1487"/>
      <c r="E16" s="1487"/>
      <c r="F16" s="1487"/>
      <c r="G16" s="214"/>
    </row>
    <row r="17" spans="1:6" s="191" customFormat="1" ht="28.5" customHeight="1">
      <c r="A17" s="1487"/>
      <c r="B17" s="1487"/>
      <c r="C17" s="1487"/>
      <c r="D17" s="1487"/>
      <c r="E17" s="1487"/>
      <c r="F17" s="1487"/>
    </row>
    <row r="18" spans="1:6" s="191" customFormat="1" ht="28.5" customHeight="1">
      <c r="A18" s="1487"/>
      <c r="B18" s="1487"/>
      <c r="C18" s="1487"/>
      <c r="D18" s="1487"/>
      <c r="E18" s="1487"/>
      <c r="F18" s="1487"/>
    </row>
    <row r="19" spans="1:6" s="191" customFormat="1" ht="28.5" customHeight="1">
      <c r="A19" s="1487"/>
      <c r="B19" s="1487"/>
      <c r="C19" s="1487"/>
      <c r="D19" s="1487"/>
      <c r="E19" s="1487"/>
      <c r="F19" s="1487"/>
    </row>
    <row r="20" spans="1:6" s="191" customFormat="1" ht="28.5" customHeight="1">
      <c r="A20" s="1487"/>
      <c r="B20" s="1487"/>
      <c r="C20" s="1487"/>
      <c r="D20" s="1487"/>
      <c r="E20" s="1487"/>
      <c r="F20" s="1487"/>
    </row>
    <row r="21" spans="1:6" s="191" customFormat="1" ht="28.5" customHeight="1">
      <c r="A21" s="1487"/>
      <c r="B21" s="1487"/>
      <c r="C21" s="1487"/>
      <c r="D21" s="1487"/>
      <c r="E21" s="1487"/>
      <c r="F21" s="1487"/>
    </row>
    <row r="22" spans="1:6" s="191" customFormat="1" ht="28.5" customHeight="1">
      <c r="A22" s="1487"/>
      <c r="B22" s="1487"/>
      <c r="C22" s="1487"/>
      <c r="D22" s="1487"/>
      <c r="E22" s="1487"/>
      <c r="F22" s="1487"/>
    </row>
    <row r="23" spans="1:6" s="191" customFormat="1" ht="28.5" customHeight="1">
      <c r="A23" s="1487"/>
      <c r="B23" s="1487"/>
      <c r="C23" s="1487"/>
      <c r="D23" s="1487"/>
      <c r="E23" s="1487"/>
      <c r="F23" s="1487"/>
    </row>
    <row r="24" spans="1:6" s="191" customFormat="1" ht="28.5" customHeight="1">
      <c r="A24" s="1487"/>
      <c r="B24" s="1487"/>
      <c r="C24" s="1487"/>
      <c r="D24" s="1487"/>
      <c r="E24" s="1487"/>
      <c r="F24" s="1487"/>
    </row>
    <row r="25" spans="1:6" s="191" customFormat="1" ht="28.5" customHeight="1">
      <c r="A25" s="1487"/>
      <c r="B25" s="1487"/>
      <c r="C25" s="1487"/>
      <c r="D25" s="1487"/>
      <c r="E25" s="1487"/>
      <c r="F25" s="1487"/>
    </row>
    <row r="26" spans="1:6" s="191" customFormat="1" ht="45.75" customHeight="1">
      <c r="A26" s="1487"/>
      <c r="B26" s="1487"/>
      <c r="C26" s="1487"/>
      <c r="D26" s="1487"/>
      <c r="E26" s="1487"/>
      <c r="F26" s="1487"/>
    </row>
    <row r="27" spans="1:6" s="191" customFormat="1" ht="38.25" customHeight="1">
      <c r="A27" s="1487"/>
      <c r="B27" s="1487"/>
      <c r="C27" s="1487"/>
      <c r="D27" s="1487"/>
      <c r="E27" s="1487"/>
      <c r="F27" s="1487"/>
    </row>
    <row r="28" spans="1:6" s="191" customFormat="1" ht="28.5" customHeight="1">
      <c r="A28" s="1487"/>
      <c r="B28" s="1487"/>
      <c r="C28" s="1487"/>
      <c r="D28" s="1487"/>
      <c r="E28" s="1487"/>
      <c r="F28" s="1487"/>
    </row>
    <row r="29" spans="1:6" s="191" customFormat="1" ht="24" customHeight="1">
      <c r="A29" s="1487"/>
      <c r="B29" s="1487"/>
      <c r="C29" s="1487"/>
      <c r="D29" s="1487"/>
      <c r="E29" s="1487"/>
      <c r="F29" s="1487"/>
    </row>
    <row r="30" spans="1:6" s="191" customFormat="1" ht="28.5" hidden="1" customHeight="1">
      <c r="A30" s="1487"/>
      <c r="B30" s="1487"/>
      <c r="C30" s="1487"/>
      <c r="D30" s="1487"/>
      <c r="E30" s="1487"/>
      <c r="F30" s="1487"/>
    </row>
    <row r="31" spans="1:6" s="191" customFormat="1" ht="28.5" hidden="1" customHeight="1">
      <c r="A31" s="1487"/>
      <c r="B31" s="1487"/>
      <c r="C31" s="1487"/>
      <c r="D31" s="1487"/>
      <c r="E31" s="1487"/>
      <c r="F31" s="1487"/>
    </row>
    <row r="32" spans="1:6" s="191" customFormat="1" ht="41.25" customHeight="1">
      <c r="A32" s="1489" t="s">
        <v>391</v>
      </c>
      <c r="B32" s="1489"/>
      <c r="C32" s="1489"/>
      <c r="D32" s="1489"/>
      <c r="E32" s="1489"/>
      <c r="F32" s="1489"/>
    </row>
    <row r="33" spans="1:6" s="191" customFormat="1" ht="41.25" customHeight="1">
      <c r="A33" s="1489"/>
      <c r="B33" s="1489"/>
      <c r="C33" s="1489"/>
      <c r="D33" s="1489"/>
      <c r="E33" s="1489"/>
      <c r="F33" s="1489"/>
    </row>
    <row r="34" spans="1:6" s="191" customFormat="1" ht="41.25" customHeight="1">
      <c r="A34" s="1489"/>
      <c r="B34" s="1489"/>
      <c r="C34" s="1489"/>
      <c r="D34" s="1489"/>
      <c r="E34" s="1489"/>
      <c r="F34" s="1489"/>
    </row>
    <row r="35" spans="1:6" s="191" customFormat="1" ht="41.25" customHeight="1">
      <c r="A35" s="1489"/>
      <c r="B35" s="1489"/>
      <c r="C35" s="1489"/>
      <c r="D35" s="1489"/>
      <c r="E35" s="1489"/>
      <c r="F35" s="1489"/>
    </row>
    <row r="36" spans="1:6" s="191" customFormat="1" ht="41.25" customHeight="1">
      <c r="A36" s="1489"/>
      <c r="B36" s="1489"/>
      <c r="C36" s="1489"/>
      <c r="D36" s="1489"/>
      <c r="E36" s="1489"/>
      <c r="F36" s="1489"/>
    </row>
    <row r="37" spans="1:6" s="191" customFormat="1" ht="41.25" customHeight="1">
      <c r="A37" s="1489"/>
      <c r="B37" s="1489"/>
      <c r="C37" s="1489"/>
      <c r="D37" s="1489"/>
      <c r="E37" s="1489"/>
      <c r="F37" s="1489"/>
    </row>
    <row r="38" spans="1:6" s="191" customFormat="1" ht="41.25" customHeight="1">
      <c r="A38" s="1489"/>
      <c r="B38" s="1489"/>
      <c r="C38" s="1489"/>
      <c r="D38" s="1489"/>
      <c r="E38" s="1489"/>
      <c r="F38" s="1489"/>
    </row>
    <row r="39" spans="1:6" s="191" customFormat="1" ht="41.25" customHeight="1">
      <c r="A39" s="1489"/>
      <c r="B39" s="1489"/>
      <c r="C39" s="1489"/>
      <c r="D39" s="1489"/>
      <c r="E39" s="1489"/>
      <c r="F39" s="1489"/>
    </row>
    <row r="40" spans="1:6" s="191" customFormat="1" ht="41.25" customHeight="1">
      <c r="A40" s="1489"/>
      <c r="B40" s="1489"/>
      <c r="C40" s="1489"/>
      <c r="D40" s="1489"/>
      <c r="E40" s="1489"/>
      <c r="F40" s="1489"/>
    </row>
    <row r="41" spans="1:6" s="191" customFormat="1" ht="41.25" customHeight="1">
      <c r="A41" s="1489"/>
      <c r="B41" s="1489"/>
      <c r="C41" s="1489"/>
      <c r="D41" s="1489"/>
      <c r="E41" s="1489"/>
      <c r="F41" s="1489"/>
    </row>
    <row r="42" spans="1:6" s="191" customFormat="1" ht="41.25" customHeight="1">
      <c r="A42" s="1489"/>
      <c r="B42" s="1489"/>
      <c r="C42" s="1489"/>
      <c r="D42" s="1489"/>
      <c r="E42" s="1489"/>
      <c r="F42" s="1489"/>
    </row>
    <row r="43" spans="1:6" s="191" customFormat="1" ht="37.5" customHeight="1">
      <c r="A43" s="1489"/>
      <c r="B43" s="1489"/>
      <c r="C43" s="1489"/>
      <c r="D43" s="1489"/>
      <c r="E43" s="1489"/>
      <c r="F43" s="1489"/>
    </row>
    <row r="44" spans="1:6" s="191" customFormat="1" ht="41.25" customHeight="1">
      <c r="A44" s="1489"/>
      <c r="B44" s="1489"/>
      <c r="C44" s="1489"/>
      <c r="D44" s="1489"/>
      <c r="E44" s="1489"/>
      <c r="F44" s="1489"/>
    </row>
    <row r="45" spans="1:6" s="191" customFormat="1" ht="41.25" customHeight="1">
      <c r="A45" s="1489"/>
      <c r="B45" s="1489"/>
      <c r="C45" s="1489"/>
      <c r="D45" s="1489"/>
      <c r="E45" s="1489"/>
      <c r="F45" s="1489"/>
    </row>
    <row r="46" spans="1:6" s="191" customFormat="1" ht="41.25" customHeight="1">
      <c r="A46" s="1489"/>
      <c r="B46" s="1489"/>
      <c r="C46" s="1489"/>
      <c r="D46" s="1489"/>
      <c r="E46" s="1489"/>
      <c r="F46" s="1489"/>
    </row>
    <row r="47" spans="1:6" s="191" customFormat="1" ht="41.25" customHeight="1">
      <c r="A47" s="1489"/>
      <c r="B47" s="1489"/>
      <c r="C47" s="1489"/>
      <c r="D47" s="1489"/>
      <c r="E47" s="1489"/>
      <c r="F47" s="1489"/>
    </row>
    <row r="48" spans="1:6" s="191" customFormat="1" ht="41.25" customHeight="1">
      <c r="A48" s="1489"/>
      <c r="B48" s="1489"/>
      <c r="C48" s="1489"/>
      <c r="D48" s="1489"/>
      <c r="E48" s="1489"/>
      <c r="F48" s="1489"/>
    </row>
    <row r="50" spans="1:6" s="288" customFormat="1" ht="182.45" customHeight="1">
      <c r="A50" s="241">
        <f>MAX($A$4:A4)+1</f>
        <v>1</v>
      </c>
      <c r="B50" s="188" t="s">
        <v>392</v>
      </c>
      <c r="C50" s="285"/>
      <c r="D50" s="300"/>
      <c r="E50" s="299"/>
      <c r="F50" s="301"/>
    </row>
    <row r="51" spans="1:6" s="288" customFormat="1" ht="16.5" customHeight="1">
      <c r="A51" s="289" t="s">
        <v>152</v>
      </c>
      <c r="B51" s="290" t="s">
        <v>393</v>
      </c>
      <c r="C51" s="285" t="s">
        <v>157</v>
      </c>
      <c r="D51" s="279">
        <v>11</v>
      </c>
      <c r="E51" s="299"/>
      <c r="F51" s="287">
        <f>IF(D51="","",D51*E51)</f>
        <v>0</v>
      </c>
    </row>
    <row r="52" spans="1:6" s="288" customFormat="1" ht="16.5" customHeight="1">
      <c r="A52" s="289" t="s">
        <v>158</v>
      </c>
      <c r="B52" s="290" t="s">
        <v>394</v>
      </c>
      <c r="C52" s="285" t="s">
        <v>157</v>
      </c>
      <c r="D52" s="300">
        <v>63</v>
      </c>
      <c r="E52" s="299"/>
      <c r="F52" s="287">
        <f>IF(D52="","",D52*E52)</f>
        <v>0</v>
      </c>
    </row>
    <row r="53" spans="1:6" s="288" customFormat="1" ht="16.5" customHeight="1">
      <c r="A53" s="289" t="s">
        <v>118</v>
      </c>
      <c r="B53" s="290" t="s">
        <v>395</v>
      </c>
      <c r="C53" s="285" t="s">
        <v>157</v>
      </c>
      <c r="D53" s="300">
        <v>3</v>
      </c>
      <c r="E53" s="299"/>
      <c r="F53" s="287">
        <f>IF(D53="","",D53*E53)</f>
        <v>0</v>
      </c>
    </row>
    <row r="54" spans="1:6" s="288" customFormat="1" ht="15.75" customHeight="1">
      <c r="A54" s="295"/>
      <c r="B54" s="284"/>
      <c r="C54" s="285"/>
      <c r="D54" s="279"/>
      <c r="E54" s="286"/>
      <c r="F54" s="316"/>
    </row>
    <row r="55" spans="1:6" s="288" customFormat="1" ht="180" customHeight="1">
      <c r="A55" s="241">
        <f>MAX($A$4:A54)+1</f>
        <v>2</v>
      </c>
      <c r="B55" s="188" t="s">
        <v>396</v>
      </c>
      <c r="C55" s="285"/>
      <c r="D55" s="279"/>
      <c r="E55" s="299"/>
      <c r="F55" s="287"/>
    </row>
    <row r="56" spans="1:6" s="288" customFormat="1" ht="16.899999999999999" customHeight="1">
      <c r="A56" s="241"/>
      <c r="B56" s="189" t="s">
        <v>397</v>
      </c>
      <c r="C56" s="285"/>
      <c r="D56" s="279"/>
      <c r="E56" s="299"/>
      <c r="F56" s="287"/>
    </row>
    <row r="57" spans="1:6" s="288" customFormat="1" ht="16.5" customHeight="1">
      <c r="A57" s="289" t="s">
        <v>152</v>
      </c>
      <c r="B57" s="290" t="s">
        <v>398</v>
      </c>
      <c r="C57" s="285" t="s">
        <v>157</v>
      </c>
      <c r="D57" s="300">
        <v>38</v>
      </c>
      <c r="E57" s="299"/>
      <c r="F57" s="287">
        <f>IF(D57="","",D57*E57)</f>
        <v>0</v>
      </c>
    </row>
    <row r="58" spans="1:6" s="288" customFormat="1" ht="15.75" customHeight="1">
      <c r="A58" s="295"/>
      <c r="B58" s="284"/>
      <c r="C58" s="285"/>
      <c r="D58" s="279"/>
      <c r="E58" s="286"/>
      <c r="F58" s="316"/>
    </row>
    <row r="59" spans="1:6" s="288" customFormat="1" ht="98.45" customHeight="1">
      <c r="A59" s="241">
        <f>MAX($A$4:A58)+1</f>
        <v>3</v>
      </c>
      <c r="B59" s="189" t="s">
        <v>399</v>
      </c>
      <c r="C59" s="285"/>
      <c r="D59" s="285"/>
      <c r="E59" s="317"/>
      <c r="F59" s="318"/>
    </row>
    <row r="60" spans="1:6" s="288" customFormat="1" ht="16.5" customHeight="1">
      <c r="A60" s="289" t="s">
        <v>152</v>
      </c>
      <c r="B60" s="290" t="s">
        <v>400</v>
      </c>
      <c r="C60" s="285" t="s">
        <v>157</v>
      </c>
      <c r="D60" s="279">
        <v>5</v>
      </c>
      <c r="E60" s="299"/>
      <c r="F60" s="287">
        <f>IF(D60="","",D60*E60)</f>
        <v>0</v>
      </c>
    </row>
    <row r="61" spans="1:6" s="288" customFormat="1" ht="16.5" customHeight="1">
      <c r="A61" s="289" t="s">
        <v>158</v>
      </c>
      <c r="B61" s="290" t="s">
        <v>401</v>
      </c>
      <c r="C61" s="285" t="s">
        <v>157</v>
      </c>
      <c r="D61" s="279">
        <v>153</v>
      </c>
      <c r="E61" s="299"/>
      <c r="F61" s="287">
        <f>IF(D61="","",D61*E61)</f>
        <v>0</v>
      </c>
    </row>
    <row r="62" spans="1:6" s="288" customFormat="1" ht="15.75" customHeight="1">
      <c r="A62" s="295"/>
      <c r="B62" s="284"/>
      <c r="C62" s="285"/>
      <c r="D62" s="279"/>
      <c r="E62" s="286"/>
      <c r="F62" s="316"/>
    </row>
    <row r="63" spans="1:6" s="288" customFormat="1" ht="95.45" customHeight="1">
      <c r="A63" s="241">
        <f>MAX($A$4:A62)+1</f>
        <v>4</v>
      </c>
      <c r="B63" s="189" t="s">
        <v>402</v>
      </c>
      <c r="C63" s="285"/>
      <c r="D63" s="285"/>
      <c r="E63" s="317"/>
      <c r="F63" s="318"/>
    </row>
    <row r="64" spans="1:6" s="288" customFormat="1" ht="16.5" customHeight="1">
      <c r="A64" s="289" t="s">
        <v>152</v>
      </c>
      <c r="B64" s="290" t="s">
        <v>403</v>
      </c>
      <c r="C64" s="285" t="s">
        <v>157</v>
      </c>
      <c r="D64" s="279">
        <v>35</v>
      </c>
      <c r="E64" s="299"/>
      <c r="F64" s="287">
        <f>IF(D64="","",D64*E64)</f>
        <v>0</v>
      </c>
    </row>
    <row r="65" spans="1:6" s="288" customFormat="1" ht="16.5" customHeight="1">
      <c r="A65" s="289" t="s">
        <v>158</v>
      </c>
      <c r="B65" s="290" t="s">
        <v>404</v>
      </c>
      <c r="C65" s="285" t="s">
        <v>157</v>
      </c>
      <c r="D65" s="279">
        <v>15</v>
      </c>
      <c r="E65" s="299"/>
      <c r="F65" s="287">
        <f>IF(D65="","",D65*E65)</f>
        <v>0</v>
      </c>
    </row>
    <row r="66" spans="1:6" s="288" customFormat="1" ht="16.5" customHeight="1">
      <c r="A66" s="289"/>
      <c r="B66" s="290"/>
      <c r="C66" s="285"/>
      <c r="D66" s="279"/>
      <c r="E66" s="299"/>
      <c r="F66" s="287"/>
    </row>
    <row r="67" spans="1:6" s="288" customFormat="1" ht="195" customHeight="1">
      <c r="A67" s="241">
        <f>MAX($A$4:A66)+1</f>
        <v>5</v>
      </c>
      <c r="B67" s="188" t="s">
        <v>405</v>
      </c>
      <c r="C67" s="285" t="s">
        <v>157</v>
      </c>
      <c r="D67" s="279">
        <v>243</v>
      </c>
      <c r="E67" s="299"/>
      <c r="F67" s="287">
        <f>IF(D67="","",D67*E67)</f>
        <v>0</v>
      </c>
    </row>
    <row r="68" spans="1:6" s="288" customFormat="1" ht="16.5" customHeight="1">
      <c r="A68" s="289"/>
      <c r="B68" s="290"/>
      <c r="C68" s="285"/>
      <c r="D68" s="279"/>
      <c r="E68" s="299"/>
      <c r="F68" s="287"/>
    </row>
    <row r="69" spans="1:6" s="288" customFormat="1" ht="15.75" customHeight="1">
      <c r="A69" s="295"/>
      <c r="B69" s="284"/>
      <c r="C69" s="285"/>
      <c r="D69" s="279"/>
      <c r="E69" s="286"/>
      <c r="F69" s="316"/>
    </row>
    <row r="70" spans="1:6" s="93" customFormat="1">
      <c r="A70" s="94"/>
      <c r="B70" s="94" t="s">
        <v>406</v>
      </c>
      <c r="C70" s="106"/>
      <c r="D70" s="106"/>
      <c r="E70" s="137"/>
      <c r="F70" s="111">
        <f>SUM(F50:F68)</f>
        <v>0</v>
      </c>
    </row>
  </sheetData>
  <mergeCells count="2">
    <mergeCell ref="A5:F31"/>
    <mergeCell ref="A32:F48"/>
  </mergeCells>
  <conditionalFormatting sqref="F1 F4 F49:F58 F60:F62 F64:F69">
    <cfRule type="cellIs" dxfId="45" priority="4" operator="equal">
      <formula>0</formula>
    </cfRule>
  </conditionalFormatting>
  <conditionalFormatting sqref="F5:F48">
    <cfRule type="cellIs" dxfId="44" priority="1" stopIfTrue="1" operator="equal">
      <formula>0</formula>
    </cfRule>
  </conditionalFormatting>
  <printOptions horizontalCentered="1"/>
  <pageMargins left="0.98425196850393704" right="0.39370078740157483" top="1.4173228346456694" bottom="0.78740157480314965" header="0.39370078740157483" footer="0.39370078740157483"/>
  <pageSetup paperSize="9"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59999389629810485"/>
  </sheetPr>
  <dimension ref="A1:F76"/>
  <sheetViews>
    <sheetView view="pageBreakPreview" topLeftCell="A64" zoomScaleNormal="120" zoomScaleSheetLayoutView="100" workbookViewId="0"/>
  </sheetViews>
  <sheetFormatPr defaultColWidth="9.140625" defaultRowHeight="12.75"/>
  <cols>
    <col min="1" max="1" width="6.5703125" style="24" customWidth="1"/>
    <col min="2" max="2" width="45.7109375" style="8" customWidth="1"/>
    <col min="3" max="3" width="5.7109375" style="103" customWidth="1"/>
    <col min="4" max="4" width="8.28515625" style="103" customWidth="1"/>
    <col min="5" max="5" width="10.7109375" style="117" customWidth="1"/>
    <col min="6" max="6" width="10.28515625" style="49" customWidth="1"/>
    <col min="7" max="16384" width="9.140625" style="8"/>
  </cols>
  <sheetData>
    <row r="1" spans="1:6" s="99" customFormat="1" ht="24" customHeight="1">
      <c r="A1" s="95" t="s">
        <v>109</v>
      </c>
      <c r="B1" s="95" t="s">
        <v>110</v>
      </c>
      <c r="C1" s="95" t="s">
        <v>111</v>
      </c>
      <c r="D1" s="96" t="s">
        <v>112</v>
      </c>
      <c r="E1" s="97" t="s">
        <v>113</v>
      </c>
      <c r="F1" s="97" t="s">
        <v>114</v>
      </c>
    </row>
    <row r="2" spans="1:6">
      <c r="E2" s="179"/>
      <c r="F2" s="110"/>
    </row>
    <row r="3" spans="1:6" s="93" customFormat="1">
      <c r="A3" s="118" t="s">
        <v>407</v>
      </c>
      <c r="B3" s="94" t="s">
        <v>408</v>
      </c>
      <c r="C3" s="122"/>
      <c r="D3" s="122"/>
      <c r="E3" s="178"/>
      <c r="F3" s="112"/>
    </row>
    <row r="4" spans="1:6">
      <c r="D4" s="108"/>
      <c r="E4" s="139"/>
      <c r="F4" s="110"/>
    </row>
    <row r="5" spans="1:6" customFormat="1" ht="30.75" customHeight="1">
      <c r="A5" s="1492" t="s">
        <v>409</v>
      </c>
      <c r="B5" s="1492"/>
      <c r="C5" s="1492"/>
      <c r="D5" s="1492"/>
      <c r="E5" s="1492"/>
      <c r="F5" s="1492"/>
    </row>
    <row r="6" spans="1:6" customFormat="1" ht="30.75" customHeight="1">
      <c r="A6" s="1492"/>
      <c r="B6" s="1492"/>
      <c r="C6" s="1492"/>
      <c r="D6" s="1492"/>
      <c r="E6" s="1492"/>
      <c r="F6" s="1492"/>
    </row>
    <row r="7" spans="1:6" customFormat="1" ht="30.75" customHeight="1">
      <c r="A7" s="1492"/>
      <c r="B7" s="1492"/>
      <c r="C7" s="1492"/>
      <c r="D7" s="1492"/>
      <c r="E7" s="1492"/>
      <c r="F7" s="1492"/>
    </row>
    <row r="8" spans="1:6" customFormat="1" ht="30.75" customHeight="1">
      <c r="A8" s="1492"/>
      <c r="B8" s="1492"/>
      <c r="C8" s="1492"/>
      <c r="D8" s="1492"/>
      <c r="E8" s="1492"/>
      <c r="F8" s="1492"/>
    </row>
    <row r="9" spans="1:6" customFormat="1" ht="30.75" customHeight="1">
      <c r="A9" s="1492"/>
      <c r="B9" s="1492"/>
      <c r="C9" s="1492"/>
      <c r="D9" s="1492"/>
      <c r="E9" s="1492"/>
      <c r="F9" s="1492"/>
    </row>
    <row r="10" spans="1:6" customFormat="1" ht="30.75" customHeight="1">
      <c r="A10" s="1492"/>
      <c r="B10" s="1492"/>
      <c r="C10" s="1492"/>
      <c r="D10" s="1492"/>
      <c r="E10" s="1492"/>
      <c r="F10" s="1492"/>
    </row>
    <row r="11" spans="1:6" customFormat="1" ht="30.75" customHeight="1">
      <c r="A11" s="1492"/>
      <c r="B11" s="1492"/>
      <c r="C11" s="1492"/>
      <c r="D11" s="1492"/>
      <c r="E11" s="1492"/>
      <c r="F11" s="1492"/>
    </row>
    <row r="12" spans="1:6" customFormat="1" ht="30.75" customHeight="1">
      <c r="A12" s="1492"/>
      <c r="B12" s="1492"/>
      <c r="C12" s="1492"/>
      <c r="D12" s="1492"/>
      <c r="E12" s="1492"/>
      <c r="F12" s="1492"/>
    </row>
    <row r="13" spans="1:6" customFormat="1" ht="30.75" customHeight="1">
      <c r="A13" s="1492"/>
      <c r="B13" s="1492"/>
      <c r="C13" s="1492"/>
      <c r="D13" s="1492"/>
      <c r="E13" s="1492"/>
      <c r="F13" s="1492"/>
    </row>
    <row r="14" spans="1:6" customFormat="1" ht="30.75" customHeight="1">
      <c r="A14" s="1492"/>
      <c r="B14" s="1492"/>
      <c r="C14" s="1492"/>
      <c r="D14" s="1492"/>
      <c r="E14" s="1492"/>
      <c r="F14" s="1492"/>
    </row>
    <row r="15" spans="1:6" customFormat="1" ht="30.75" customHeight="1">
      <c r="A15" s="1492"/>
      <c r="B15" s="1492"/>
      <c r="C15" s="1492"/>
      <c r="D15" s="1492"/>
      <c r="E15" s="1492"/>
      <c r="F15" s="1492"/>
    </row>
    <row r="16" spans="1:6" customFormat="1" ht="30.75" customHeight="1">
      <c r="A16" s="1492"/>
      <c r="B16" s="1492"/>
      <c r="C16" s="1492"/>
      <c r="D16" s="1492"/>
      <c r="E16" s="1492"/>
      <c r="F16" s="1492"/>
    </row>
    <row r="17" spans="1:6" customFormat="1" ht="30.75" customHeight="1">
      <c r="A17" s="1492"/>
      <c r="B17" s="1492"/>
      <c r="C17" s="1492"/>
      <c r="D17" s="1492"/>
      <c r="E17" s="1492"/>
      <c r="F17" s="1492"/>
    </row>
    <row r="18" spans="1:6" customFormat="1" ht="30.75" customHeight="1">
      <c r="A18" s="1492"/>
      <c r="B18" s="1492"/>
      <c r="C18" s="1492"/>
      <c r="D18" s="1492"/>
      <c r="E18" s="1492"/>
      <c r="F18" s="1492"/>
    </row>
    <row r="19" spans="1:6" customFormat="1" ht="30.75" customHeight="1">
      <c r="A19" s="1492"/>
      <c r="B19" s="1492"/>
      <c r="C19" s="1492"/>
      <c r="D19" s="1492"/>
      <c r="E19" s="1492"/>
      <c r="F19" s="1492"/>
    </row>
    <row r="20" spans="1:6" customFormat="1" ht="30.75" customHeight="1">
      <c r="A20" s="1492"/>
      <c r="B20" s="1492"/>
      <c r="C20" s="1492"/>
      <c r="D20" s="1492"/>
      <c r="E20" s="1492"/>
      <c r="F20" s="1492"/>
    </row>
    <row r="21" spans="1:6" customFormat="1" ht="30.75" customHeight="1">
      <c r="A21" s="1492"/>
      <c r="B21" s="1492"/>
      <c r="C21" s="1492"/>
      <c r="D21" s="1492"/>
      <c r="E21" s="1492"/>
      <c r="F21" s="1492"/>
    </row>
    <row r="22" spans="1:6" customFormat="1" ht="24" customHeight="1">
      <c r="A22" s="1492"/>
      <c r="B22" s="1492"/>
      <c r="C22" s="1492"/>
      <c r="D22" s="1492"/>
      <c r="E22" s="1492"/>
      <c r="F22" s="1492"/>
    </row>
    <row r="23" spans="1:6" customFormat="1" ht="30.75" hidden="1" customHeight="1">
      <c r="A23" s="1492"/>
      <c r="B23" s="1492"/>
      <c r="C23" s="1492"/>
      <c r="D23" s="1492"/>
      <c r="E23" s="1492"/>
      <c r="F23" s="1492"/>
    </row>
    <row r="24" spans="1:6" customFormat="1" ht="76.5">
      <c r="A24" s="199"/>
      <c r="B24" s="201" t="s">
        <v>410</v>
      </c>
      <c r="C24" s="200"/>
      <c r="D24" s="200"/>
      <c r="E24" s="200"/>
      <c r="F24" s="200"/>
    </row>
    <row r="25" spans="1:6">
      <c r="D25" s="108"/>
      <c r="E25" s="139"/>
      <c r="F25" s="110"/>
    </row>
    <row r="26" spans="1:6">
      <c r="D26" s="108"/>
      <c r="E26" s="139"/>
      <c r="F26" s="110"/>
    </row>
    <row r="27" spans="1:6" ht="48.75" customHeight="1">
      <c r="A27" s="98">
        <f>MAX($A$26:A26)+1</f>
        <v>1</v>
      </c>
      <c r="B27" s="22" t="s">
        <v>411</v>
      </c>
      <c r="C27" s="103" t="s">
        <v>332</v>
      </c>
      <c r="D27" s="104">
        <v>6</v>
      </c>
      <c r="E27" s="136"/>
      <c r="F27" s="107">
        <f t="shared" ref="F27:F75" si="0">IF(D27="","",D27*E27)</f>
        <v>0</v>
      </c>
    </row>
    <row r="28" spans="1:6">
      <c r="A28" s="7"/>
      <c r="B28" s="22"/>
      <c r="D28" s="104"/>
      <c r="E28" s="121"/>
      <c r="F28" s="107" t="str">
        <f t="shared" si="0"/>
        <v/>
      </c>
    </row>
    <row r="29" spans="1:6" ht="64.5" customHeight="1">
      <c r="A29" s="98">
        <f>MAX($A$26:A28)+1</f>
        <v>2</v>
      </c>
      <c r="B29" s="22" t="s">
        <v>412</v>
      </c>
      <c r="D29" s="104"/>
      <c r="E29" s="136"/>
      <c r="F29" s="107"/>
    </row>
    <row r="30" spans="1:6" ht="16.5" customHeight="1">
      <c r="A30" s="185" t="s">
        <v>152</v>
      </c>
      <c r="B30" s="187" t="s">
        <v>413</v>
      </c>
      <c r="C30" s="103" t="s">
        <v>332</v>
      </c>
      <c r="D30" s="104">
        <v>640</v>
      </c>
      <c r="E30" s="136"/>
      <c r="F30" s="107">
        <f>IF(D30="","",D30*E30)</f>
        <v>0</v>
      </c>
    </row>
    <row r="31" spans="1:6" ht="16.5" customHeight="1">
      <c r="A31" s="185" t="s">
        <v>158</v>
      </c>
      <c r="B31" s="187" t="s">
        <v>414</v>
      </c>
      <c r="C31" s="103" t="s">
        <v>332</v>
      </c>
      <c r="D31" s="104">
        <v>582</v>
      </c>
      <c r="E31" s="136"/>
      <c r="F31" s="107">
        <f>IF(D31="","",D31*E31)</f>
        <v>0</v>
      </c>
    </row>
    <row r="32" spans="1:6" ht="16.5" customHeight="1">
      <c r="A32" s="185" t="s">
        <v>118</v>
      </c>
      <c r="B32" s="187" t="s">
        <v>415</v>
      </c>
      <c r="C32" s="103" t="s">
        <v>332</v>
      </c>
      <c r="D32" s="104">
        <v>68</v>
      </c>
      <c r="E32" s="136"/>
      <c r="F32" s="107">
        <f>IF(D32="","",D32*E32)</f>
        <v>0</v>
      </c>
    </row>
    <row r="33" spans="1:6" ht="16.5" customHeight="1">
      <c r="A33" s="185"/>
      <c r="B33" s="187"/>
      <c r="D33" s="104"/>
      <c r="E33" s="136"/>
      <c r="F33" s="107"/>
    </row>
    <row r="34" spans="1:6" ht="64.5" customHeight="1">
      <c r="A34" s="98">
        <f>MAX($A$26:A33)+1</f>
        <v>3</v>
      </c>
      <c r="B34" s="22" t="s">
        <v>416</v>
      </c>
      <c r="D34" s="104"/>
      <c r="E34" s="136"/>
      <c r="F34" s="107"/>
    </row>
    <row r="35" spans="1:6" ht="16.5" customHeight="1">
      <c r="A35" s="185" t="s">
        <v>152</v>
      </c>
      <c r="B35" s="187" t="s">
        <v>417</v>
      </c>
      <c r="C35" s="103" t="s">
        <v>332</v>
      </c>
      <c r="D35" s="104">
        <v>197</v>
      </c>
      <c r="E35" s="136"/>
      <c r="F35" s="107">
        <f>IF(D35="","",D35*E35)</f>
        <v>0</v>
      </c>
    </row>
    <row r="36" spans="1:6">
      <c r="A36" s="7"/>
      <c r="B36" s="22"/>
      <c r="D36" s="104"/>
      <c r="E36" s="121"/>
      <c r="F36" s="107"/>
    </row>
    <row r="37" spans="1:6" ht="57.75" customHeight="1">
      <c r="A37" s="98">
        <f>MAX($A$26:A36)+1</f>
        <v>4</v>
      </c>
      <c r="B37" s="22" t="s">
        <v>418</v>
      </c>
      <c r="D37" s="104"/>
      <c r="E37" s="136"/>
      <c r="F37" s="107"/>
    </row>
    <row r="38" spans="1:6" ht="16.5" customHeight="1">
      <c r="A38" s="185" t="s">
        <v>152</v>
      </c>
      <c r="B38" s="187" t="s">
        <v>419</v>
      </c>
      <c r="C38" s="103" t="s">
        <v>332</v>
      </c>
      <c r="D38" s="104">
        <v>642</v>
      </c>
      <c r="E38" s="136"/>
      <c r="F38" s="107">
        <f>IF(D38="","",D38*E38)</f>
        <v>0</v>
      </c>
    </row>
    <row r="39" spans="1:6" ht="16.5" customHeight="1">
      <c r="A39" s="185" t="s">
        <v>158</v>
      </c>
      <c r="B39" s="187" t="s">
        <v>420</v>
      </c>
      <c r="C39" s="103" t="s">
        <v>332</v>
      </c>
      <c r="D39" s="104">
        <v>582</v>
      </c>
      <c r="E39" s="136"/>
      <c r="F39" s="107">
        <f>IF(D39="","",D39*E39)</f>
        <v>0</v>
      </c>
    </row>
    <row r="40" spans="1:6" ht="16.5" customHeight="1">
      <c r="A40" s="185" t="s">
        <v>118</v>
      </c>
      <c r="B40" s="187" t="s">
        <v>421</v>
      </c>
      <c r="C40" s="103" t="s">
        <v>332</v>
      </c>
      <c r="D40" s="104">
        <v>68</v>
      </c>
      <c r="E40" s="136"/>
      <c r="F40" s="107">
        <f>IF(D40="","",D40*E40)</f>
        <v>0</v>
      </c>
    </row>
    <row r="41" spans="1:6" ht="16.5" customHeight="1">
      <c r="A41" s="185"/>
      <c r="B41" s="187"/>
      <c r="D41" s="104"/>
      <c r="E41" s="136"/>
      <c r="F41" s="107"/>
    </row>
    <row r="42" spans="1:6" ht="57.75" customHeight="1">
      <c r="A42" s="98">
        <f>MAX($A$26:A41)+1</f>
        <v>5</v>
      </c>
      <c r="B42" s="22" t="s">
        <v>422</v>
      </c>
      <c r="D42" s="104"/>
      <c r="E42" s="136"/>
      <c r="F42" s="107"/>
    </row>
    <row r="43" spans="1:6" ht="16.5" customHeight="1">
      <c r="A43" s="185" t="s">
        <v>152</v>
      </c>
      <c r="B43" s="187" t="s">
        <v>423</v>
      </c>
      <c r="C43" s="103" t="s">
        <v>332</v>
      </c>
      <c r="D43" s="104">
        <v>197</v>
      </c>
      <c r="E43" s="136"/>
      <c r="F43" s="107">
        <f>IF(D43="","",D43*E43)</f>
        <v>0</v>
      </c>
    </row>
    <row r="44" spans="1:6" ht="16.5" customHeight="1">
      <c r="A44" s="185"/>
      <c r="B44" s="187"/>
      <c r="D44" s="104"/>
      <c r="E44" s="136"/>
      <c r="F44" s="107"/>
    </row>
    <row r="45" spans="1:6" ht="64.5" customHeight="1">
      <c r="A45" s="98">
        <f>MAX($A$26:A44)+1</f>
        <v>6</v>
      </c>
      <c r="B45" s="22" t="s">
        <v>424</v>
      </c>
      <c r="D45" s="104"/>
      <c r="E45" s="136"/>
      <c r="F45" s="107"/>
    </row>
    <row r="46" spans="1:6" ht="16.5" customHeight="1">
      <c r="A46" s="185" t="s">
        <v>152</v>
      </c>
      <c r="B46" s="187" t="s">
        <v>425</v>
      </c>
      <c r="C46" s="103" t="s">
        <v>332</v>
      </c>
      <c r="D46" s="104">
        <v>17.5</v>
      </c>
      <c r="E46" s="136"/>
      <c r="F46" s="107">
        <f>IF(D46="","",D46*E46)</f>
        <v>0</v>
      </c>
    </row>
    <row r="47" spans="1:6" ht="16.5" customHeight="1">
      <c r="A47" s="185" t="s">
        <v>158</v>
      </c>
      <c r="B47" s="187" t="s">
        <v>426</v>
      </c>
      <c r="C47" s="103" t="s">
        <v>332</v>
      </c>
      <c r="D47" s="319">
        <v>180</v>
      </c>
      <c r="E47" s="136"/>
      <c r="F47" s="107">
        <f>IF(D47="","",D47*E47)</f>
        <v>0</v>
      </c>
    </row>
    <row r="48" spans="1:6" ht="16.5" customHeight="1">
      <c r="A48" s="185"/>
      <c r="B48" s="187"/>
      <c r="D48" s="104"/>
      <c r="E48" s="136"/>
      <c r="F48" s="107"/>
    </row>
    <row r="49" spans="1:6" ht="87.75" customHeight="1">
      <c r="A49" s="98">
        <f>MAX($A$26:A48)+1</f>
        <v>7</v>
      </c>
      <c r="B49" s="22" t="s">
        <v>427</v>
      </c>
      <c r="D49" s="104"/>
      <c r="E49" s="136"/>
      <c r="F49" s="107"/>
    </row>
    <row r="50" spans="1:6" ht="16.5" customHeight="1">
      <c r="A50" s="185" t="s">
        <v>152</v>
      </c>
      <c r="B50" s="187" t="s">
        <v>428</v>
      </c>
      <c r="C50" s="103" t="s">
        <v>332</v>
      </c>
      <c r="D50" s="104">
        <v>17.5</v>
      </c>
      <c r="E50" s="136"/>
      <c r="F50" s="107">
        <f>IF(D50="","",D50*E50)</f>
        <v>0</v>
      </c>
    </row>
    <row r="51" spans="1:6" ht="16.5" customHeight="1">
      <c r="A51" s="185" t="s">
        <v>158</v>
      </c>
      <c r="B51" s="187" t="s">
        <v>429</v>
      </c>
      <c r="C51" s="103" t="s">
        <v>332</v>
      </c>
      <c r="D51" s="319">
        <v>180</v>
      </c>
      <c r="E51" s="136"/>
      <c r="F51" s="107">
        <f>IF(D51="","",D51*E51)</f>
        <v>0</v>
      </c>
    </row>
    <row r="52" spans="1:6" ht="16.5" customHeight="1">
      <c r="A52" s="185"/>
      <c r="B52" s="187"/>
      <c r="D52" s="104"/>
      <c r="E52" s="136"/>
      <c r="F52" s="107"/>
    </row>
    <row r="53" spans="1:6" ht="64.5" customHeight="1">
      <c r="A53" s="98">
        <f>MAX($A$26:A52)+1</f>
        <v>8</v>
      </c>
      <c r="B53" s="22" t="s">
        <v>430</v>
      </c>
      <c r="D53" s="104"/>
      <c r="E53" s="136"/>
      <c r="F53" s="107"/>
    </row>
    <row r="54" spans="1:6" ht="16.5" customHeight="1">
      <c r="A54" s="185" t="s">
        <v>152</v>
      </c>
      <c r="B54" s="187" t="s">
        <v>431</v>
      </c>
      <c r="C54" s="103" t="s">
        <v>332</v>
      </c>
      <c r="D54" s="104">
        <v>153.5</v>
      </c>
      <c r="E54" s="136"/>
      <c r="F54" s="107">
        <f>IF(D54="","",D54*E54)</f>
        <v>0</v>
      </c>
    </row>
    <row r="55" spans="1:6" ht="16.5" customHeight="1">
      <c r="A55" s="185" t="s">
        <v>158</v>
      </c>
      <c r="B55" s="187" t="s">
        <v>432</v>
      </c>
      <c r="C55" s="103" t="s">
        <v>332</v>
      </c>
      <c r="D55" s="104">
        <v>22.6</v>
      </c>
      <c r="E55" s="136"/>
      <c r="F55" s="107">
        <f>IF(D55="","",D55*E55)</f>
        <v>0</v>
      </c>
    </row>
    <row r="56" spans="1:6" ht="16.5" customHeight="1">
      <c r="A56" s="185"/>
      <c r="B56" s="187"/>
      <c r="D56" s="104"/>
      <c r="E56" s="136"/>
      <c r="F56" s="107"/>
    </row>
    <row r="57" spans="1:6" ht="54.75" customHeight="1">
      <c r="A57" s="98">
        <f>MAX($A$26:A56)+1</f>
        <v>9</v>
      </c>
      <c r="B57" s="22" t="s">
        <v>433</v>
      </c>
      <c r="D57" s="104"/>
      <c r="E57" s="136"/>
      <c r="F57" s="107"/>
    </row>
    <row r="58" spans="1:6" ht="16.5" customHeight="1">
      <c r="A58" s="185" t="s">
        <v>152</v>
      </c>
      <c r="B58" s="187" t="s">
        <v>434</v>
      </c>
      <c r="C58" s="103" t="s">
        <v>332</v>
      </c>
      <c r="D58" s="104">
        <v>153.5</v>
      </c>
      <c r="E58" s="136"/>
      <c r="F58" s="107">
        <f>IF(D58="","",D58*E58)</f>
        <v>0</v>
      </c>
    </row>
    <row r="59" spans="1:6" ht="16.5" customHeight="1">
      <c r="A59" s="185" t="s">
        <v>158</v>
      </c>
      <c r="B59" s="187" t="s">
        <v>435</v>
      </c>
      <c r="C59" s="103" t="s">
        <v>332</v>
      </c>
      <c r="D59" s="104">
        <v>22.6</v>
      </c>
      <c r="E59" s="136"/>
      <c r="F59" s="107">
        <f>IF(D59="","",D59*E59)</f>
        <v>0</v>
      </c>
    </row>
    <row r="60" spans="1:6">
      <c r="A60" s="7"/>
      <c r="D60" s="104"/>
      <c r="E60" s="121"/>
      <c r="F60" s="107"/>
    </row>
    <row r="61" spans="1:6" ht="64.5" customHeight="1">
      <c r="A61" s="98">
        <f>MAX($A$26:A60)+1</f>
        <v>10</v>
      </c>
      <c r="B61" s="22" t="s">
        <v>436</v>
      </c>
      <c r="D61" s="104"/>
      <c r="E61" s="136"/>
      <c r="F61" s="107"/>
    </row>
    <row r="62" spans="1:6" ht="16.5" customHeight="1">
      <c r="A62" s="185" t="s">
        <v>152</v>
      </c>
      <c r="B62" s="187" t="s">
        <v>437</v>
      </c>
      <c r="C62" s="103" t="s">
        <v>332</v>
      </c>
      <c r="D62" s="104">
        <v>39</v>
      </c>
      <c r="E62" s="136"/>
      <c r="F62" s="107">
        <f>IF(D62="","",D62*E62)</f>
        <v>0</v>
      </c>
    </row>
    <row r="63" spans="1:6" ht="16.5" customHeight="1">
      <c r="A63" s="185" t="s">
        <v>158</v>
      </c>
      <c r="B63" s="187" t="s">
        <v>438</v>
      </c>
      <c r="C63" s="103" t="s">
        <v>332</v>
      </c>
      <c r="D63" s="104">
        <v>170</v>
      </c>
      <c r="E63" s="136"/>
      <c r="F63" s="107">
        <f>IF(D63="","",D63*E63)</f>
        <v>0</v>
      </c>
    </row>
    <row r="64" spans="1:6" ht="16.5" customHeight="1">
      <c r="A64" s="185" t="s">
        <v>118</v>
      </c>
      <c r="B64" s="187" t="s">
        <v>439</v>
      </c>
      <c r="C64" s="103" t="s">
        <v>332</v>
      </c>
      <c r="D64" s="104">
        <v>243</v>
      </c>
      <c r="E64" s="136"/>
      <c r="F64" s="107">
        <f>IF(D64="","",D64*E64)</f>
        <v>0</v>
      </c>
    </row>
    <row r="65" spans="1:6">
      <c r="A65" s="7"/>
      <c r="D65" s="104"/>
      <c r="E65" s="121"/>
      <c r="F65" s="107"/>
    </row>
    <row r="66" spans="1:6" ht="87.75" customHeight="1">
      <c r="A66" s="98">
        <f>MAX($A$26:A65)+1</f>
        <v>11</v>
      </c>
      <c r="B66" s="22" t="s">
        <v>440</v>
      </c>
      <c r="D66" s="104"/>
      <c r="E66" s="136"/>
      <c r="F66" s="107"/>
    </row>
    <row r="67" spans="1:6" ht="16.5" customHeight="1">
      <c r="A67" s="185" t="s">
        <v>152</v>
      </c>
      <c r="B67" s="187" t="s">
        <v>441</v>
      </c>
      <c r="C67" s="103" t="s">
        <v>332</v>
      </c>
      <c r="D67" s="104">
        <v>41</v>
      </c>
      <c r="E67" s="136"/>
      <c r="F67" s="107">
        <f>IF(D67="","",D67*E67)</f>
        <v>0</v>
      </c>
    </row>
    <row r="68" spans="1:6" ht="16.5" customHeight="1">
      <c r="A68" s="185" t="s">
        <v>158</v>
      </c>
      <c r="B68" s="187" t="s">
        <v>442</v>
      </c>
      <c r="C68" s="103" t="s">
        <v>332</v>
      </c>
      <c r="D68" s="104">
        <v>170</v>
      </c>
      <c r="E68" s="136"/>
      <c r="F68" s="107">
        <f>IF(D68="","",D68*E68)</f>
        <v>0</v>
      </c>
    </row>
    <row r="69" spans="1:6" ht="16.5" customHeight="1">
      <c r="A69" s="185" t="s">
        <v>118</v>
      </c>
      <c r="B69" s="187" t="s">
        <v>443</v>
      </c>
      <c r="C69" s="103" t="s">
        <v>332</v>
      </c>
      <c r="D69" s="104">
        <v>243</v>
      </c>
      <c r="E69" s="136"/>
      <c r="F69" s="107">
        <f>IF(D69="","",D69*E69)</f>
        <v>0</v>
      </c>
    </row>
    <row r="70" spans="1:6">
      <c r="A70" s="7"/>
      <c r="B70" s="22"/>
      <c r="D70" s="104"/>
      <c r="E70" s="121"/>
      <c r="F70" s="107"/>
    </row>
    <row r="71" spans="1:6" ht="54" customHeight="1">
      <c r="A71" s="98">
        <f>MAX($A$26:A70)+1</f>
        <v>12</v>
      </c>
      <c r="B71" s="22" t="s">
        <v>444</v>
      </c>
      <c r="D71" s="104"/>
      <c r="E71" s="136"/>
      <c r="F71" s="107"/>
    </row>
    <row r="72" spans="1:6" ht="16.5" customHeight="1">
      <c r="A72" s="185" t="s">
        <v>152</v>
      </c>
      <c r="B72" s="187" t="s">
        <v>445</v>
      </c>
      <c r="C72" s="103" t="s">
        <v>332</v>
      </c>
      <c r="D72" s="104">
        <v>118</v>
      </c>
      <c r="E72" s="136"/>
      <c r="F72" s="107">
        <f>IF(D72="","",D72*E72)</f>
        <v>0</v>
      </c>
    </row>
    <row r="73" spans="1:6" ht="16.5" customHeight="1">
      <c r="A73" s="185" t="s">
        <v>158</v>
      </c>
      <c r="B73" s="187" t="s">
        <v>446</v>
      </c>
      <c r="C73" s="103" t="s">
        <v>332</v>
      </c>
      <c r="D73" s="104">
        <v>6.5</v>
      </c>
      <c r="E73" s="136"/>
      <c r="F73" s="107">
        <f>IF(D73="","",D73*E73)</f>
        <v>0</v>
      </c>
    </row>
    <row r="74" spans="1:6" ht="16.5" customHeight="1">
      <c r="A74" s="185" t="s">
        <v>118</v>
      </c>
      <c r="B74" s="187" t="s">
        <v>447</v>
      </c>
      <c r="C74" s="103" t="s">
        <v>332</v>
      </c>
      <c r="D74" s="104">
        <v>21</v>
      </c>
      <c r="E74" s="136"/>
      <c r="F74" s="107">
        <f>IF(D74="","",D74*E74)</f>
        <v>0</v>
      </c>
    </row>
    <row r="75" spans="1:6">
      <c r="A75" s="7"/>
      <c r="B75" s="22"/>
      <c r="D75" s="104"/>
      <c r="E75" s="121"/>
      <c r="F75" s="107" t="str">
        <f t="shared" si="0"/>
        <v/>
      </c>
    </row>
    <row r="76" spans="1:6" s="93" customFormat="1">
      <c r="A76" s="94"/>
      <c r="B76" s="94" t="s">
        <v>448</v>
      </c>
      <c r="C76" s="106"/>
      <c r="D76" s="106"/>
      <c r="E76" s="137"/>
      <c r="F76" s="111">
        <f>SUM(F27:F75)</f>
        <v>0</v>
      </c>
    </row>
  </sheetData>
  <mergeCells count="1">
    <mergeCell ref="A5:F23"/>
  </mergeCells>
  <conditionalFormatting sqref="F1 F4 F25:F75">
    <cfRule type="cellIs" dxfId="43" priority="4" operator="equal">
      <formula>0</formula>
    </cfRule>
  </conditionalFormatting>
  <conditionalFormatting sqref="F5:F24">
    <cfRule type="cellIs" dxfId="42" priority="1" stopIfTrue="1" operator="equal">
      <formula>0</formula>
    </cfRule>
  </conditionalFormatting>
  <printOptions horizontalCentered="1"/>
  <pageMargins left="0.98425196850393704" right="0.39370078740157483" top="1.4173228346456694" bottom="0.78740157480314965" header="0.39370078740157483" footer="0.39370078740157483"/>
  <pageSetup paperSize="9"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59999389629810485"/>
  </sheetPr>
  <dimension ref="A1:F20"/>
  <sheetViews>
    <sheetView view="pageBreakPreview" zoomScaleNormal="100" zoomScaleSheetLayoutView="100" workbookViewId="0">
      <selection activeCell="B5" sqref="B5:E5"/>
    </sheetView>
  </sheetViews>
  <sheetFormatPr defaultColWidth="9.140625" defaultRowHeight="15"/>
  <cols>
    <col min="1" max="1" width="6.5703125" style="23" customWidth="1"/>
    <col min="2" max="2" width="45.7109375" style="21" customWidth="1"/>
    <col min="3" max="3" width="5.7109375" style="21" customWidth="1"/>
    <col min="4" max="4" width="8.28515625" style="21" customWidth="1"/>
    <col min="5" max="5" width="10.7109375" style="21" customWidth="1"/>
    <col min="6" max="6" width="10.28515625" style="21" customWidth="1"/>
    <col min="7" max="16384" width="9.140625" style="21"/>
  </cols>
  <sheetData>
    <row r="1" spans="1:6" s="3" customFormat="1" ht="16.5">
      <c r="A1" s="1" t="s">
        <v>109</v>
      </c>
      <c r="B1" s="1" t="s">
        <v>110</v>
      </c>
      <c r="C1" s="1" t="s">
        <v>111</v>
      </c>
      <c r="D1" s="2" t="s">
        <v>112</v>
      </c>
      <c r="E1" s="2" t="s">
        <v>113</v>
      </c>
      <c r="F1" s="2" t="s">
        <v>114</v>
      </c>
    </row>
    <row r="3" spans="1:6" s="3" customFormat="1" ht="16.5">
      <c r="A3" s="4" t="s">
        <v>449</v>
      </c>
      <c r="B3" s="4" t="s">
        <v>450</v>
      </c>
      <c r="C3" s="5"/>
      <c r="D3" s="6"/>
      <c r="E3" s="6"/>
      <c r="F3" s="6"/>
    </row>
    <row r="4" spans="1:6" s="3" customFormat="1" ht="16.5">
      <c r="A4" s="24"/>
      <c r="B4" s="8"/>
      <c r="C4" s="8"/>
      <c r="D4" s="25"/>
      <c r="E4" s="25"/>
      <c r="F4" s="25"/>
    </row>
    <row r="5" spans="1:6" s="3" customFormat="1" ht="133.5" customHeight="1">
      <c r="A5" s="7"/>
      <c r="B5" s="1485" t="s">
        <v>451</v>
      </c>
      <c r="C5" s="1485"/>
      <c r="D5" s="1485"/>
      <c r="E5" s="1485"/>
      <c r="F5" s="12"/>
    </row>
    <row r="6" spans="1:6" s="3" customFormat="1" ht="21.75" customHeight="1">
      <c r="A6" s="7"/>
      <c r="B6" s="1485" t="s">
        <v>452</v>
      </c>
      <c r="C6" s="1485"/>
      <c r="D6" s="1485"/>
      <c r="E6" s="1485"/>
      <c r="F6" s="12"/>
    </row>
    <row r="7" spans="1:6" s="3" customFormat="1" ht="16.5" hidden="1">
      <c r="A7" s="7"/>
      <c r="B7" s="1485"/>
      <c r="C7" s="1485"/>
      <c r="D7" s="1485"/>
      <c r="E7" s="1485"/>
      <c r="F7" s="12"/>
    </row>
    <row r="8" spans="1:6" s="8" customFormat="1" ht="17.25" customHeight="1">
      <c r="A8" s="7"/>
      <c r="B8" s="42"/>
      <c r="C8" s="42"/>
      <c r="D8" s="42"/>
      <c r="E8" s="42"/>
      <c r="F8" s="12"/>
    </row>
    <row r="9" spans="1:6" s="3" customFormat="1" ht="32.25" customHeight="1">
      <c r="A9" s="7" t="s">
        <v>453</v>
      </c>
      <c r="B9" s="22" t="s">
        <v>454</v>
      </c>
      <c r="C9" s="10"/>
      <c r="D9" s="11"/>
      <c r="E9" s="9"/>
      <c r="F9" s="12"/>
    </row>
    <row r="10" spans="1:6" s="3" customFormat="1" ht="27">
      <c r="A10" s="8"/>
      <c r="B10" s="30" t="s">
        <v>455</v>
      </c>
      <c r="C10" s="10" t="s">
        <v>212</v>
      </c>
      <c r="D10" s="11">
        <v>69.7</v>
      </c>
      <c r="E10" s="9"/>
      <c r="F10" s="12">
        <f>ROUND(D10*E10,2)</f>
        <v>0</v>
      </c>
    </row>
    <row r="11" spans="1:6" s="3" customFormat="1" ht="19.5" customHeight="1">
      <c r="A11" s="7"/>
      <c r="B11" s="30" t="s">
        <v>456</v>
      </c>
      <c r="C11" s="10" t="s">
        <v>212</v>
      </c>
      <c r="D11" s="11">
        <v>69.7</v>
      </c>
      <c r="E11" s="9"/>
      <c r="F11" s="12">
        <f>ROUND(D11*E11,2)</f>
        <v>0</v>
      </c>
    </row>
    <row r="12" spans="1:6" s="3" customFormat="1" ht="33" customHeight="1">
      <c r="A12" s="7"/>
      <c r="B12" s="30" t="s">
        <v>457</v>
      </c>
      <c r="C12" s="10" t="s">
        <v>212</v>
      </c>
      <c r="D12" s="16">
        <v>62</v>
      </c>
      <c r="E12" s="17"/>
      <c r="F12" s="18">
        <f>ROUND(D12*E12,2)</f>
        <v>0</v>
      </c>
    </row>
    <row r="13" spans="1:6" s="3" customFormat="1" ht="30" customHeight="1">
      <c r="A13" s="7"/>
      <c r="B13" s="35" t="s">
        <v>458</v>
      </c>
      <c r="C13" s="13" t="s">
        <v>212</v>
      </c>
      <c r="D13" s="14">
        <v>71.8</v>
      </c>
      <c r="E13" s="15"/>
      <c r="F13" s="15"/>
    </row>
    <row r="14" spans="1:6" s="3" customFormat="1" ht="16.5">
      <c r="A14" s="7"/>
      <c r="B14" s="30"/>
      <c r="C14" s="10"/>
      <c r="D14" s="10"/>
      <c r="E14" s="17"/>
      <c r="F14" s="18"/>
    </row>
    <row r="15" spans="1:6" s="3" customFormat="1" ht="38.25">
      <c r="A15" s="7" t="s">
        <v>459</v>
      </c>
      <c r="B15" s="22" t="s">
        <v>460</v>
      </c>
      <c r="C15" s="10" t="s">
        <v>212</v>
      </c>
      <c r="D15" s="11">
        <v>9.5</v>
      </c>
      <c r="E15" s="17"/>
      <c r="F15" s="18"/>
    </row>
    <row r="16" spans="1:6" s="3" customFormat="1" ht="16.5">
      <c r="A16" s="7"/>
      <c r="B16" s="22" t="s">
        <v>461</v>
      </c>
      <c r="C16" s="10" t="s">
        <v>212</v>
      </c>
      <c r="D16" s="11">
        <v>9.5</v>
      </c>
      <c r="E16" s="17"/>
      <c r="F16" s="18"/>
    </row>
    <row r="17" spans="1:4" s="3" customFormat="1" ht="44.25" customHeight="1">
      <c r="A17" s="7"/>
      <c r="B17" s="22" t="s">
        <v>462</v>
      </c>
      <c r="C17" s="10" t="s">
        <v>212</v>
      </c>
      <c r="D17" s="11">
        <v>9.5</v>
      </c>
    </row>
    <row r="18" spans="1:4" s="3" customFormat="1" ht="16.5">
      <c r="A18" s="7"/>
      <c r="B18" s="35" t="s">
        <v>463</v>
      </c>
      <c r="C18" s="13"/>
      <c r="D18" s="13"/>
    </row>
    <row r="19" spans="1:4" s="3" customFormat="1" ht="16.5">
      <c r="A19" s="7"/>
      <c r="B19" s="30"/>
      <c r="C19" s="10"/>
      <c r="D19" s="10"/>
    </row>
    <row r="20" spans="1:4" s="34" customFormat="1" ht="16.5">
      <c r="A20" s="31"/>
      <c r="B20" s="41" t="s">
        <v>464</v>
      </c>
      <c r="C20" s="32"/>
      <c r="D20" s="33"/>
    </row>
  </sheetData>
  <mergeCells count="3">
    <mergeCell ref="B5:E5"/>
    <mergeCell ref="B6:E6"/>
    <mergeCell ref="B7:E7"/>
  </mergeCells>
  <conditionalFormatting sqref="F1 F14:F17">
    <cfRule type="cellIs" dxfId="41" priority="240" operator="equal">
      <formula>0</formula>
    </cfRule>
  </conditionalFormatting>
  <conditionalFormatting sqref="F3:F12">
    <cfRule type="cellIs" dxfId="40" priority="56" operator="equal">
      <formula>0</formula>
    </cfRule>
  </conditionalFormatting>
  <conditionalFormatting sqref="F19:F20">
    <cfRule type="cellIs" dxfId="39" priority="239" operator="equal">
      <formula>0</formula>
    </cfRule>
  </conditionalFormatting>
  <conditionalFormatting sqref="F20">
    <cfRule type="cellIs" dxfId="38" priority="234" operator="equal">
      <formula>0</formula>
    </cfRule>
    <cfRule type="cellIs" dxfId="37" priority="235" operator="equal">
      <formula>0</formula>
    </cfRule>
    <cfRule type="cellIs" dxfId="36" priority="236" operator="equal">
      <formula>0</formula>
    </cfRule>
    <cfRule type="cellIs" dxfId="35" priority="237" operator="equal">
      <formula>0</formula>
    </cfRule>
    <cfRule type="cellIs" dxfId="34" priority="238"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&amp;CBRASLOVČE - OBJEKT 01 (04)</oddHeader>
    <oddFooter>&amp;L&amp;"Arial Narrow,Navadno"&amp;10&amp;A&amp;R&amp;P/&amp;N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43176-D901-4B47-B5B6-23BC69A68357}">
  <sheetPr>
    <tabColor theme="3" tint="0.59999389629810485"/>
  </sheetPr>
  <dimension ref="A1:G25"/>
  <sheetViews>
    <sheetView view="pageBreakPreview" topLeftCell="A10" zoomScaleNormal="130" zoomScaleSheetLayoutView="100" workbookViewId="0"/>
  </sheetViews>
  <sheetFormatPr defaultColWidth="9.140625" defaultRowHeight="12.75"/>
  <cols>
    <col min="1" max="1" width="6.5703125" style="158" customWidth="1"/>
    <col min="2" max="2" width="45.7109375" style="159" customWidth="1"/>
    <col min="3" max="3" width="5.7109375" style="160" customWidth="1"/>
    <col min="4" max="4" width="8.28515625" style="160" customWidth="1"/>
    <col min="5" max="5" width="10.7109375" style="163" customWidth="1"/>
    <col min="6" max="6" width="10.28515625" style="161" customWidth="1"/>
    <col min="7" max="16384" width="9.140625" style="159"/>
  </cols>
  <sheetData>
    <row r="1" spans="1:7" s="99" customFormat="1" ht="24" customHeight="1">
      <c r="A1" s="95" t="s">
        <v>109</v>
      </c>
      <c r="B1" s="95" t="s">
        <v>110</v>
      </c>
      <c r="C1" s="146" t="s">
        <v>111</v>
      </c>
      <c r="D1" s="147" t="s">
        <v>112</v>
      </c>
      <c r="E1" s="180" t="s">
        <v>113</v>
      </c>
      <c r="F1" s="148" t="s">
        <v>114</v>
      </c>
    </row>
    <row r="2" spans="1:7" s="140" customFormat="1">
      <c r="A2" s="149"/>
      <c r="C2" s="150"/>
      <c r="D2" s="150"/>
      <c r="E2" s="181"/>
      <c r="F2" s="151"/>
    </row>
    <row r="3" spans="1:7" s="93" customFormat="1">
      <c r="A3" s="118" t="s">
        <v>465</v>
      </c>
      <c r="B3" s="94" t="s">
        <v>466</v>
      </c>
      <c r="C3" s="122"/>
      <c r="D3" s="122"/>
      <c r="E3" s="178"/>
      <c r="F3" s="112"/>
    </row>
    <row r="4" spans="1:7" s="8" customFormat="1">
      <c r="A4" s="24"/>
      <c r="C4" s="103"/>
      <c r="D4" s="108"/>
      <c r="E4" s="139"/>
      <c r="F4" s="110"/>
    </row>
    <row r="5" spans="1:7" s="191" customFormat="1" ht="73.5" customHeight="1">
      <c r="A5" s="1487" t="s">
        <v>467</v>
      </c>
      <c r="B5" s="1487"/>
      <c r="C5" s="1487"/>
      <c r="D5" s="1487"/>
      <c r="E5" s="1487"/>
      <c r="F5" s="1487"/>
      <c r="G5" s="198"/>
    </row>
    <row r="6" spans="1:7" s="191" customFormat="1" ht="73.5" customHeight="1">
      <c r="A6" s="1487"/>
      <c r="B6" s="1487"/>
      <c r="C6" s="1487"/>
      <c r="D6" s="1487"/>
      <c r="E6" s="1487"/>
      <c r="F6" s="1487"/>
      <c r="G6" s="198"/>
    </row>
    <row r="7" spans="1:7" s="191" customFormat="1" ht="73.5" customHeight="1">
      <c r="A7" s="1487"/>
      <c r="B7" s="1487"/>
      <c r="C7" s="1487"/>
      <c r="D7" s="1487"/>
      <c r="E7" s="1487"/>
      <c r="F7" s="1487"/>
      <c r="G7" s="198"/>
    </row>
    <row r="8" spans="1:7" s="191" customFormat="1" ht="73.5" customHeight="1">
      <c r="A8" s="1487"/>
      <c r="B8" s="1487"/>
      <c r="C8" s="1487"/>
      <c r="D8" s="1487"/>
      <c r="E8" s="1487"/>
      <c r="F8" s="1487"/>
      <c r="G8" s="198"/>
    </row>
    <row r="9" spans="1:7" s="191" customFormat="1" ht="73.5" customHeight="1">
      <c r="A9" s="1487"/>
      <c r="B9" s="1487"/>
      <c r="C9" s="1487"/>
      <c r="D9" s="1487"/>
      <c r="E9" s="1487"/>
      <c r="F9" s="1487"/>
      <c r="G9" s="198"/>
    </row>
    <row r="10" spans="1:7" s="191" customFormat="1" ht="73.5" customHeight="1">
      <c r="A10" s="1487"/>
      <c r="B10" s="1487"/>
      <c r="C10" s="1487"/>
      <c r="D10" s="1487"/>
      <c r="E10" s="1487"/>
      <c r="F10" s="1487"/>
      <c r="G10" s="198"/>
    </row>
    <row r="11" spans="1:7" s="191" customFormat="1" ht="73.5" customHeight="1">
      <c r="A11" s="1487"/>
      <c r="B11" s="1487"/>
      <c r="C11" s="1487"/>
      <c r="D11" s="1487"/>
      <c r="E11" s="1487"/>
      <c r="F11" s="1487"/>
      <c r="G11" s="198"/>
    </row>
    <row r="12" spans="1:7" s="191" customFormat="1" ht="73.5" customHeight="1">
      <c r="A12" s="1474"/>
      <c r="B12" s="1474"/>
      <c r="C12" s="1474"/>
      <c r="D12" s="1474"/>
      <c r="E12" s="1474"/>
      <c r="F12" s="1474"/>
      <c r="G12" s="198"/>
    </row>
    <row r="13" spans="1:7" s="191" customFormat="1" ht="21" customHeight="1">
      <c r="A13" s="1474"/>
      <c r="B13" s="1474"/>
      <c r="C13" s="1474"/>
      <c r="D13" s="1474"/>
      <c r="E13" s="1474"/>
      <c r="F13" s="1474"/>
      <c r="G13" s="198"/>
    </row>
    <row r="14" spans="1:7" s="101" customFormat="1">
      <c r="A14" s="152"/>
      <c r="B14" s="153"/>
      <c r="C14" s="115"/>
      <c r="D14" s="154"/>
      <c r="E14" s="162"/>
      <c r="F14" s="155"/>
    </row>
    <row r="15" spans="1:7" s="8" customFormat="1" ht="114.75">
      <c r="A15" s="98">
        <f>MAX($A$14:A14)+1</f>
        <v>1</v>
      </c>
      <c r="B15" s="190" t="s">
        <v>468</v>
      </c>
      <c r="C15" s="103"/>
      <c r="D15" s="105"/>
      <c r="E15" s="136"/>
      <c r="F15" s="134"/>
    </row>
    <row r="16" spans="1:7" s="8" customFormat="1" ht="16.5" customHeight="1">
      <c r="A16" s="185" t="s">
        <v>152</v>
      </c>
      <c r="B16" s="187" t="s">
        <v>469</v>
      </c>
      <c r="C16" s="103" t="s">
        <v>332</v>
      </c>
      <c r="D16" s="105">
        <v>163</v>
      </c>
      <c r="E16" s="136"/>
      <c r="F16" s="135">
        <f t="shared" ref="F16" si="0">IF(D16="","",D16*E16)</f>
        <v>0</v>
      </c>
    </row>
    <row r="17" spans="1:6" s="8" customFormat="1" ht="16.5" customHeight="1">
      <c r="A17" s="185"/>
      <c r="B17" s="187"/>
      <c r="C17" s="103"/>
      <c r="D17" s="105"/>
      <c r="E17" s="136"/>
      <c r="F17" s="135"/>
    </row>
    <row r="18" spans="1:6" s="8" customFormat="1" ht="86.45" customHeight="1">
      <c r="A18" s="98">
        <f>MAX($A$14:A17)+1</f>
        <v>2</v>
      </c>
      <c r="B18" s="190" t="s">
        <v>470</v>
      </c>
      <c r="C18" s="103"/>
      <c r="D18" s="105"/>
      <c r="E18" s="136"/>
      <c r="F18" s="134"/>
    </row>
    <row r="19" spans="1:6" s="8" customFormat="1" ht="16.5" customHeight="1">
      <c r="A19" s="185" t="s">
        <v>152</v>
      </c>
      <c r="B19" s="187" t="s">
        <v>471</v>
      </c>
      <c r="C19" s="103" t="s">
        <v>332</v>
      </c>
      <c r="D19" s="276">
        <v>160</v>
      </c>
      <c r="E19" s="136"/>
      <c r="F19" s="277">
        <f t="shared" ref="F19" si="1">IF(D19="","",D19*E19)</f>
        <v>0</v>
      </c>
    </row>
    <row r="20" spans="1:6" s="8" customFormat="1" ht="16.5" customHeight="1">
      <c r="A20" s="185" t="s">
        <v>158</v>
      </c>
      <c r="B20" s="187" t="s">
        <v>472</v>
      </c>
      <c r="C20" s="103" t="s">
        <v>332</v>
      </c>
      <c r="D20" s="276">
        <v>200</v>
      </c>
      <c r="E20" s="136"/>
      <c r="F20" s="135">
        <f t="shared" ref="F20" si="2">IF(D20="","",D20*E20)</f>
        <v>0</v>
      </c>
    </row>
    <row r="21" spans="1:6" s="8" customFormat="1" ht="16.5" customHeight="1">
      <c r="A21" s="185"/>
      <c r="B21" s="187"/>
      <c r="C21" s="103"/>
      <c r="D21" s="105"/>
      <c r="E21" s="136"/>
      <c r="F21" s="135"/>
    </row>
    <row r="22" spans="1:6" s="8" customFormat="1">
      <c r="A22" s="24"/>
      <c r="B22" s="26"/>
      <c r="C22" s="103"/>
      <c r="D22" s="132"/>
      <c r="E22" s="120"/>
      <c r="F22" s="157"/>
    </row>
    <row r="23" spans="1:6" s="8" customFormat="1" ht="28.5" customHeight="1">
      <c r="A23" s="98">
        <f>MAX($A$14:A22)+1</f>
        <v>3</v>
      </c>
      <c r="B23" s="22" t="s">
        <v>473</v>
      </c>
      <c r="C23" s="156" t="s">
        <v>474</v>
      </c>
      <c r="D23" s="105">
        <v>6.5</v>
      </c>
      <c r="E23" s="136"/>
      <c r="F23" s="134">
        <f>ROUND(D23*E23,2)</f>
        <v>0</v>
      </c>
    </row>
    <row r="24" spans="1:6" s="8" customFormat="1">
      <c r="A24" s="24"/>
      <c r="B24" s="26"/>
      <c r="C24" s="103"/>
      <c r="D24" s="105"/>
      <c r="E24" s="121"/>
      <c r="F24" s="134"/>
    </row>
    <row r="25" spans="1:6" s="93" customFormat="1">
      <c r="A25" s="94"/>
      <c r="B25" s="94" t="s">
        <v>475</v>
      </c>
      <c r="C25" s="106"/>
      <c r="D25" s="106"/>
      <c r="E25" s="137"/>
      <c r="F25" s="111">
        <f>SUM(F14:F24)</f>
        <v>0</v>
      </c>
    </row>
  </sheetData>
  <mergeCells count="1">
    <mergeCell ref="A5:F11"/>
  </mergeCells>
  <conditionalFormatting sqref="F1 F4 F14:F24">
    <cfRule type="cellIs" dxfId="33" priority="4" operator="equal">
      <formula>0</formula>
    </cfRule>
  </conditionalFormatting>
  <conditionalFormatting sqref="F5:F13">
    <cfRule type="cellIs" dxfId="32" priority="1" stopIfTrue="1" operator="equal">
      <formula>0</formula>
    </cfRule>
  </conditionalFormatting>
  <printOptions horizontalCentered="1"/>
  <pageMargins left="0.98425196850393704" right="0.39370078740157483" top="1.4173228346456694" bottom="0.78740157480314965" header="0.39370078740157483" footer="0.39370078740157483"/>
  <pageSetup paperSize="9"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C0224-CA42-4D1B-AD63-1BDF31514577}">
  <sheetPr>
    <tabColor theme="3" tint="0.59999389629810485"/>
  </sheetPr>
  <dimension ref="A1:H61"/>
  <sheetViews>
    <sheetView view="pageBreakPreview" topLeftCell="A52" zoomScaleNormal="130" zoomScaleSheetLayoutView="100" workbookViewId="0"/>
  </sheetViews>
  <sheetFormatPr defaultColWidth="9.140625" defaultRowHeight="12.75"/>
  <cols>
    <col min="1" max="1" width="6.5703125" style="44" customWidth="1"/>
    <col min="2" max="2" width="45.7109375" style="101" customWidth="1"/>
    <col min="3" max="3" width="5.7109375" style="115" customWidth="1"/>
    <col min="4" max="4" width="8.28515625" style="115" customWidth="1"/>
    <col min="5" max="5" width="10.7109375" style="164" customWidth="1"/>
    <col min="6" max="6" width="10.28515625" style="116" customWidth="1"/>
    <col min="7" max="16384" width="9.140625" style="101"/>
  </cols>
  <sheetData>
    <row r="1" spans="1:8" s="99" customFormat="1" ht="24" customHeight="1">
      <c r="A1" s="95" t="s">
        <v>109</v>
      </c>
      <c r="B1" s="95" t="s">
        <v>110</v>
      </c>
      <c r="C1" s="95" t="s">
        <v>111</v>
      </c>
      <c r="D1" s="96" t="s">
        <v>112</v>
      </c>
      <c r="E1" s="97" t="s">
        <v>113</v>
      </c>
      <c r="F1" s="97" t="s">
        <v>114</v>
      </c>
    </row>
    <row r="2" spans="1:8" s="8" customFormat="1">
      <c r="A2" s="24"/>
      <c r="C2" s="103"/>
      <c r="D2" s="103"/>
      <c r="E2" s="103"/>
      <c r="F2" s="49"/>
    </row>
    <row r="3" spans="1:8" s="93" customFormat="1">
      <c r="A3" s="118" t="s">
        <v>476</v>
      </c>
      <c r="B3" s="94" t="s">
        <v>477</v>
      </c>
      <c r="C3" s="122"/>
      <c r="D3" s="122"/>
      <c r="E3" s="122"/>
      <c r="F3" s="123"/>
    </row>
    <row r="4" spans="1:8" s="8" customFormat="1">
      <c r="A4" s="24"/>
      <c r="C4" s="103"/>
      <c r="D4" s="108"/>
      <c r="E4" s="144"/>
      <c r="F4" s="109"/>
    </row>
    <row r="5" spans="1:8" s="209" customFormat="1" ht="13.5" customHeight="1">
      <c r="A5" s="203" t="s">
        <v>478</v>
      </c>
      <c r="B5" s="204"/>
      <c r="C5" s="205"/>
      <c r="D5" s="205"/>
      <c r="E5" s="205"/>
      <c r="F5" s="206"/>
      <c r="G5" s="207"/>
      <c r="H5" s="208"/>
    </row>
    <row r="6" spans="1:8" s="209" customFormat="1" ht="13.5" customHeight="1">
      <c r="A6" s="210" t="s">
        <v>479</v>
      </c>
      <c r="B6" s="204"/>
      <c r="C6" s="205"/>
      <c r="D6" s="205"/>
      <c r="E6" s="205"/>
      <c r="F6" s="206"/>
      <c r="G6" s="207"/>
      <c r="H6" s="208"/>
    </row>
    <row r="7" spans="1:8" s="209" customFormat="1" ht="13.5" customHeight="1">
      <c r="A7" s="210" t="s">
        <v>480</v>
      </c>
      <c r="B7" s="211"/>
      <c r="C7" s="205"/>
      <c r="D7" s="205"/>
      <c r="E7" s="205"/>
      <c r="F7" s="206"/>
      <c r="G7" s="207"/>
      <c r="H7" s="208"/>
    </row>
    <row r="8" spans="1:8" s="209" customFormat="1" ht="13.5" customHeight="1">
      <c r="A8" s="210" t="s">
        <v>481</v>
      </c>
      <c r="B8" s="211"/>
      <c r="C8" s="205"/>
      <c r="D8" s="205"/>
      <c r="E8" s="205"/>
      <c r="F8" s="206"/>
      <c r="G8" s="207"/>
      <c r="H8" s="208"/>
    </row>
    <row r="9" spans="1:8" s="209" customFormat="1" ht="13.5" customHeight="1">
      <c r="A9" s="210" t="s">
        <v>482</v>
      </c>
      <c r="B9" s="211"/>
      <c r="C9" s="205"/>
      <c r="D9" s="205"/>
      <c r="E9" s="205"/>
      <c r="F9" s="206"/>
      <c r="G9" s="207"/>
      <c r="H9" s="208"/>
    </row>
    <row r="10" spans="1:8" s="209" customFormat="1" ht="13.5" customHeight="1">
      <c r="A10" s="210" t="s">
        <v>483</v>
      </c>
      <c r="B10" s="211"/>
      <c r="C10" s="205"/>
      <c r="D10" s="205"/>
      <c r="E10" s="205"/>
      <c r="F10" s="206"/>
      <c r="G10" s="207"/>
      <c r="H10" s="208"/>
    </row>
    <row r="11" spans="1:8" s="209" customFormat="1" ht="13.5" customHeight="1">
      <c r="A11" s="210" t="s">
        <v>484</v>
      </c>
      <c r="B11" s="211"/>
      <c r="C11" s="205"/>
      <c r="D11" s="205"/>
      <c r="E11" s="205"/>
      <c r="F11" s="206"/>
      <c r="G11" s="207"/>
      <c r="H11" s="208"/>
    </row>
    <row r="12" spans="1:8" s="209" customFormat="1" ht="13.5" customHeight="1">
      <c r="A12" s="210" t="s">
        <v>485</v>
      </c>
      <c r="B12" s="211"/>
      <c r="C12" s="205"/>
      <c r="D12" s="205"/>
      <c r="E12" s="205"/>
      <c r="F12" s="206"/>
      <c r="G12" s="207"/>
      <c r="H12" s="208"/>
    </row>
    <row r="13" spans="1:8" s="209" customFormat="1" ht="26.25" customHeight="1">
      <c r="A13" s="1489" t="s">
        <v>486</v>
      </c>
      <c r="B13" s="1489"/>
      <c r="C13" s="1489"/>
      <c r="D13" s="1489"/>
      <c r="E13" s="1489"/>
      <c r="F13" s="1489"/>
      <c r="G13" s="207"/>
      <c r="H13" s="208"/>
    </row>
    <row r="14" spans="1:8" s="209" customFormat="1" ht="26.25" customHeight="1">
      <c r="A14" s="1489"/>
      <c r="B14" s="1489"/>
      <c r="C14" s="1489"/>
      <c r="D14" s="1489"/>
      <c r="E14" s="1489"/>
      <c r="F14" s="1489"/>
      <c r="G14" s="207"/>
      <c r="H14" s="208"/>
    </row>
    <row r="15" spans="1:8" s="209" customFormat="1" ht="13.5" customHeight="1">
      <c r="A15" s="210" t="s">
        <v>487</v>
      </c>
      <c r="B15" s="211"/>
      <c r="C15" s="205"/>
      <c r="D15" s="205"/>
      <c r="E15" s="205"/>
      <c r="F15" s="206"/>
      <c r="G15" s="207"/>
      <c r="H15" s="208"/>
    </row>
    <row r="16" spans="1:8" s="209" customFormat="1" ht="13.5" customHeight="1">
      <c r="A16" s="210" t="s">
        <v>488</v>
      </c>
      <c r="B16" s="211"/>
      <c r="C16" s="205"/>
      <c r="D16" s="205"/>
      <c r="E16" s="205"/>
      <c r="F16" s="206"/>
      <c r="G16" s="207"/>
      <c r="H16" s="208"/>
    </row>
    <row r="17" spans="1:6" s="209" customFormat="1" ht="13.5" customHeight="1">
      <c r="A17" s="210" t="s">
        <v>489</v>
      </c>
      <c r="B17" s="211"/>
      <c r="C17" s="205"/>
      <c r="D17" s="205"/>
      <c r="E17" s="205"/>
      <c r="F17" s="206"/>
    </row>
    <row r="18" spans="1:6" s="209" customFormat="1" ht="13.5" customHeight="1">
      <c r="A18" s="210" t="s">
        <v>490</v>
      </c>
      <c r="B18" s="211"/>
      <c r="C18" s="205"/>
      <c r="D18" s="205"/>
      <c r="E18" s="205"/>
      <c r="F18" s="206"/>
    </row>
    <row r="19" spans="1:6" s="209" customFormat="1" ht="13.5" customHeight="1">
      <c r="A19" s="210" t="s">
        <v>491</v>
      </c>
      <c r="B19" s="211"/>
      <c r="C19" s="205"/>
      <c r="D19" s="205"/>
      <c r="E19" s="205"/>
      <c r="F19" s="206"/>
    </row>
    <row r="20" spans="1:6" s="209" customFormat="1" ht="13.5" customHeight="1">
      <c r="A20" s="210" t="s">
        <v>492</v>
      </c>
      <c r="B20" s="211"/>
      <c r="C20" s="205"/>
      <c r="D20" s="205"/>
      <c r="E20" s="205"/>
      <c r="F20" s="206"/>
    </row>
    <row r="21" spans="1:6" s="209" customFormat="1" ht="13.5" customHeight="1">
      <c r="A21" s="210" t="s">
        <v>493</v>
      </c>
      <c r="B21" s="211"/>
      <c r="C21" s="205"/>
      <c r="D21" s="205"/>
      <c r="E21" s="205"/>
      <c r="F21" s="206"/>
    </row>
    <row r="22" spans="1:6" s="209" customFormat="1" ht="13.5" customHeight="1">
      <c r="A22" s="210" t="s">
        <v>494</v>
      </c>
      <c r="B22" s="211"/>
      <c r="C22" s="205"/>
      <c r="D22" s="205"/>
      <c r="E22" s="205"/>
      <c r="F22" s="206"/>
    </row>
    <row r="23" spans="1:6" s="209" customFormat="1" ht="13.5" customHeight="1">
      <c r="A23" s="210" t="s">
        <v>495</v>
      </c>
      <c r="B23" s="211"/>
      <c r="C23" s="205"/>
      <c r="D23" s="205"/>
      <c r="E23" s="205"/>
      <c r="F23" s="206"/>
    </row>
    <row r="24" spans="1:6" s="209" customFormat="1" ht="13.5" customHeight="1">
      <c r="A24" s="210" t="s">
        <v>496</v>
      </c>
      <c r="B24" s="211"/>
      <c r="C24" s="205"/>
      <c r="D24" s="205"/>
      <c r="E24" s="205"/>
      <c r="F24" s="206"/>
    </row>
    <row r="25" spans="1:6" s="209" customFormat="1" ht="13.5" customHeight="1">
      <c r="A25" s="210" t="s">
        <v>497</v>
      </c>
      <c r="B25" s="211"/>
      <c r="C25" s="205"/>
      <c r="D25" s="205"/>
      <c r="E25" s="205"/>
      <c r="F25" s="206"/>
    </row>
    <row r="26" spans="1:6" s="209" customFormat="1" ht="13.5" customHeight="1">
      <c r="A26" s="210" t="s">
        <v>498</v>
      </c>
      <c r="B26" s="211"/>
      <c r="C26" s="205"/>
      <c r="D26" s="205"/>
      <c r="E26" s="205"/>
      <c r="F26" s="206"/>
    </row>
    <row r="27" spans="1:6" s="209" customFormat="1" ht="13.5" customHeight="1">
      <c r="A27" s="210" t="s">
        <v>499</v>
      </c>
      <c r="B27" s="211"/>
      <c r="C27" s="205"/>
      <c r="D27" s="205"/>
      <c r="E27" s="205"/>
      <c r="F27" s="206"/>
    </row>
    <row r="28" spans="1:6" s="209" customFormat="1" ht="13.5" customHeight="1">
      <c r="A28" s="210" t="s">
        <v>500</v>
      </c>
      <c r="B28" s="211"/>
      <c r="C28" s="205"/>
      <c r="D28" s="205"/>
      <c r="E28" s="205"/>
      <c r="F28" s="206"/>
    </row>
    <row r="29" spans="1:6" s="209" customFormat="1" ht="30" customHeight="1">
      <c r="A29" s="1494" t="s">
        <v>501</v>
      </c>
      <c r="B29" s="1494"/>
      <c r="C29" s="1494"/>
      <c r="D29" s="1494"/>
      <c r="E29" s="1494"/>
      <c r="F29" s="206"/>
    </row>
    <row r="30" spans="1:6" s="209" customFormat="1" ht="21" customHeight="1">
      <c r="A30" s="1495" t="s">
        <v>502</v>
      </c>
      <c r="B30" s="1495"/>
      <c r="C30" s="1495"/>
      <c r="D30" s="1495"/>
      <c r="E30" s="1495"/>
      <c r="F30" s="206"/>
    </row>
    <row r="31" spans="1:6" s="209" customFormat="1" ht="30.75" customHeight="1">
      <c r="A31" s="1489" t="s">
        <v>503</v>
      </c>
      <c r="B31" s="1489"/>
      <c r="C31" s="1489"/>
      <c r="D31" s="1489"/>
      <c r="E31" s="1489"/>
      <c r="F31" s="1489"/>
    </row>
    <row r="32" spans="1:6" s="209" customFormat="1" ht="30.75" customHeight="1">
      <c r="A32" s="1489"/>
      <c r="B32" s="1489"/>
      <c r="C32" s="1489"/>
      <c r="D32" s="1489"/>
      <c r="E32" s="1489"/>
      <c r="F32" s="1489"/>
    </row>
    <row r="33" spans="1:6" s="191" customFormat="1" ht="105" customHeight="1">
      <c r="A33" s="1493" t="s">
        <v>504</v>
      </c>
      <c r="B33" s="1493"/>
      <c r="C33" s="193"/>
      <c r="D33" s="194"/>
      <c r="E33" s="194"/>
      <c r="F33" s="194"/>
    </row>
    <row r="34" spans="1:6" s="8" customFormat="1">
      <c r="A34" s="24"/>
      <c r="C34" s="103"/>
      <c r="D34" s="108"/>
      <c r="E34" s="139"/>
      <c r="F34" s="110"/>
    </row>
    <row r="35" spans="1:6" s="8" customFormat="1" ht="21.75" customHeight="1">
      <c r="A35" s="98">
        <f>MAX($A$34:A34)+1</f>
        <v>1</v>
      </c>
      <c r="B35" s="22" t="s">
        <v>505</v>
      </c>
      <c r="C35" s="103"/>
      <c r="D35" s="108"/>
      <c r="E35" s="139"/>
      <c r="F35" s="110"/>
    </row>
    <row r="36" spans="1:6" s="8" customFormat="1">
      <c r="A36" s="24"/>
      <c r="B36" s="22" t="s">
        <v>506</v>
      </c>
      <c r="C36" s="103"/>
      <c r="D36" s="104"/>
    </row>
    <row r="37" spans="1:6" s="8" customFormat="1" ht="36" customHeight="1">
      <c r="A37" s="24"/>
      <c r="B37" s="22" t="s">
        <v>507</v>
      </c>
      <c r="C37" s="103"/>
      <c r="D37" s="104"/>
      <c r="E37" s="136"/>
      <c r="F37" s="114">
        <f>ROUND(D37*E37,2)</f>
        <v>0</v>
      </c>
    </row>
    <row r="38" spans="1:6" s="8" customFormat="1" ht="21" customHeight="1">
      <c r="A38" s="24"/>
      <c r="B38" s="22" t="s">
        <v>508</v>
      </c>
      <c r="C38" s="103"/>
      <c r="D38" s="104"/>
      <c r="E38" s="136"/>
      <c r="F38" s="114">
        <f>ROUND(D38*E38,2)</f>
        <v>0</v>
      </c>
    </row>
    <row r="39" spans="1:6" s="8" customFormat="1" ht="47.25" customHeight="1">
      <c r="A39" s="24"/>
      <c r="B39" s="22" t="s">
        <v>509</v>
      </c>
      <c r="C39" s="103"/>
      <c r="D39" s="104"/>
      <c r="E39" s="136"/>
    </row>
    <row r="40" spans="1:6" s="8" customFormat="1" ht="16.5" customHeight="1">
      <c r="A40" s="24"/>
      <c r="B40" s="22" t="s">
        <v>463</v>
      </c>
      <c r="C40" s="103" t="s">
        <v>332</v>
      </c>
      <c r="D40" s="104">
        <v>501.5</v>
      </c>
      <c r="E40" s="136"/>
      <c r="F40" s="114">
        <f>ROUND(D40*E40,2)</f>
        <v>0</v>
      </c>
    </row>
    <row r="41" spans="1:6" s="8" customFormat="1">
      <c r="A41" s="24"/>
      <c r="C41" s="103"/>
      <c r="D41" s="108"/>
      <c r="E41" s="139"/>
      <c r="F41" s="110"/>
    </row>
    <row r="42" spans="1:6" s="8" customFormat="1" ht="21.75" customHeight="1">
      <c r="A42" s="98">
        <f>MAX($A$34:A41)+1</f>
        <v>2</v>
      </c>
      <c r="B42" s="22" t="s">
        <v>510</v>
      </c>
      <c r="C42" s="103"/>
      <c r="D42" s="108"/>
      <c r="E42" s="139"/>
      <c r="F42" s="110"/>
    </row>
    <row r="43" spans="1:6" s="8" customFormat="1">
      <c r="A43" s="24"/>
      <c r="B43" s="22" t="s">
        <v>506</v>
      </c>
      <c r="C43" s="103"/>
      <c r="D43" s="104"/>
    </row>
    <row r="44" spans="1:6" s="8" customFormat="1" ht="36" customHeight="1">
      <c r="A44" s="24"/>
      <c r="B44" s="22" t="s">
        <v>511</v>
      </c>
      <c r="C44" s="103"/>
      <c r="D44" s="104"/>
      <c r="E44" s="136"/>
      <c r="F44" s="114">
        <f>ROUND(D44*E44,2)</f>
        <v>0</v>
      </c>
    </row>
    <row r="45" spans="1:6" s="8" customFormat="1" ht="21" customHeight="1">
      <c r="A45" s="24"/>
      <c r="B45" s="22" t="s">
        <v>508</v>
      </c>
      <c r="C45" s="103"/>
      <c r="D45" s="104"/>
      <c r="E45" s="136"/>
      <c r="F45" s="114">
        <f>ROUND(D45*E45,2)</f>
        <v>0</v>
      </c>
    </row>
    <row r="46" spans="1:6" s="8" customFormat="1" ht="47.25" customHeight="1">
      <c r="A46" s="24"/>
      <c r="B46" s="22" t="s">
        <v>509</v>
      </c>
      <c r="C46" s="103"/>
      <c r="D46" s="104"/>
      <c r="E46" s="136"/>
    </row>
    <row r="47" spans="1:6" s="8" customFormat="1" ht="16.5" customHeight="1">
      <c r="A47" s="24"/>
      <c r="B47" s="22" t="s">
        <v>463</v>
      </c>
      <c r="C47" s="103" t="s">
        <v>332</v>
      </c>
      <c r="D47" s="104">
        <v>47.5</v>
      </c>
      <c r="E47" s="136"/>
      <c r="F47" s="114">
        <f>ROUND(D47*E47,2)</f>
        <v>0</v>
      </c>
    </row>
    <row r="48" spans="1:6" s="8" customFormat="1">
      <c r="A48" s="24"/>
      <c r="C48" s="103"/>
      <c r="D48" s="108"/>
      <c r="E48" s="139"/>
      <c r="F48" s="110"/>
    </row>
    <row r="49" spans="1:6" s="8" customFormat="1" ht="23.25" customHeight="1">
      <c r="A49" s="98">
        <f>MAX($A$34:A48)+1</f>
        <v>3</v>
      </c>
      <c r="B49" s="22" t="s">
        <v>512</v>
      </c>
      <c r="C49" s="103"/>
      <c r="D49" s="108"/>
      <c r="E49" s="139"/>
      <c r="F49" s="110"/>
    </row>
    <row r="50" spans="1:6" s="8" customFormat="1">
      <c r="A50" s="24"/>
      <c r="B50" s="22" t="s">
        <v>506</v>
      </c>
      <c r="C50" s="103"/>
      <c r="D50" s="104"/>
      <c r="E50" s="136"/>
      <c r="F50" s="114">
        <f>ROUND(D50*E50,2)</f>
        <v>0</v>
      </c>
    </row>
    <row r="51" spans="1:6" s="8" customFormat="1" ht="34.5" customHeight="1">
      <c r="A51" s="24"/>
      <c r="B51" s="22" t="s">
        <v>513</v>
      </c>
      <c r="C51" s="103"/>
      <c r="D51" s="104"/>
      <c r="E51" s="136"/>
      <c r="F51" s="114">
        <f>ROUND(D51*E51,2)</f>
        <v>0</v>
      </c>
    </row>
    <row r="52" spans="1:6" s="8" customFormat="1">
      <c r="A52" s="24"/>
      <c r="B52" s="22" t="s">
        <v>514</v>
      </c>
      <c r="C52" s="103"/>
      <c r="D52" s="104"/>
      <c r="E52" s="136"/>
      <c r="F52" s="114">
        <f>ROUND(D52*E52,2)</f>
        <v>0</v>
      </c>
    </row>
    <row r="53" spans="1:6" s="8" customFormat="1" ht="43.5" customHeight="1">
      <c r="A53" s="24"/>
      <c r="B53" s="22" t="s">
        <v>515</v>
      </c>
      <c r="C53" s="103"/>
      <c r="D53" s="104"/>
      <c r="E53" s="136"/>
      <c r="F53" s="114">
        <f>ROUND(D53*E53,2)</f>
        <v>0</v>
      </c>
    </row>
    <row r="54" spans="1:6" s="8" customFormat="1" ht="15">
      <c r="A54" s="24"/>
      <c r="B54" s="30" t="s">
        <v>463</v>
      </c>
      <c r="C54" s="103" t="s">
        <v>332</v>
      </c>
      <c r="D54" s="104">
        <v>6.5</v>
      </c>
      <c r="E54" s="136"/>
      <c r="F54" s="114">
        <f>ROUND(D54*E54,2)</f>
        <v>0</v>
      </c>
    </row>
    <row r="55" spans="1:6" s="8" customFormat="1">
      <c r="A55" s="24"/>
      <c r="C55" s="103"/>
      <c r="D55" s="108"/>
      <c r="E55" s="139"/>
      <c r="F55" s="110"/>
    </row>
    <row r="56" spans="1:6" s="8" customFormat="1" ht="106.5" customHeight="1">
      <c r="A56" s="98">
        <f>MAX($A$34:A55)+1</f>
        <v>4</v>
      </c>
      <c r="B56" s="22" t="s">
        <v>516</v>
      </c>
      <c r="C56" s="103" t="s">
        <v>332</v>
      </c>
      <c r="D56" s="104">
        <v>123.5</v>
      </c>
      <c r="E56" s="136"/>
      <c r="F56" s="114">
        <f>ROUND(D56*E56,2)</f>
        <v>0</v>
      </c>
    </row>
    <row r="57" spans="1:6" s="8" customFormat="1" ht="105" customHeight="1">
      <c r="A57" s="98">
        <f>MAX($A$34:A56)+1</f>
        <v>5</v>
      </c>
      <c r="B57" s="22" t="s">
        <v>517</v>
      </c>
      <c r="C57" s="103" t="s">
        <v>332</v>
      </c>
      <c r="D57" s="104">
        <v>51.5</v>
      </c>
      <c r="E57" s="136"/>
      <c r="F57" s="114">
        <f>ROUND(D57*E57,2)</f>
        <v>0</v>
      </c>
    </row>
    <row r="58" spans="1:6" s="8" customFormat="1">
      <c r="A58" s="24"/>
      <c r="C58" s="103"/>
      <c r="D58" s="108"/>
      <c r="E58" s="139"/>
      <c r="F58" s="110"/>
    </row>
    <row r="59" spans="1:6" s="8" customFormat="1" ht="60" customHeight="1">
      <c r="A59" s="98">
        <f>MAX($A$34:A58)+1</f>
        <v>6</v>
      </c>
      <c r="B59" s="42" t="s">
        <v>518</v>
      </c>
      <c r="C59" s="103" t="s">
        <v>332</v>
      </c>
      <c r="D59" s="104">
        <v>545</v>
      </c>
      <c r="E59" s="136"/>
      <c r="F59" s="114">
        <f>ROUND(D59*E59,2)</f>
        <v>0</v>
      </c>
    </row>
    <row r="60" spans="1:6" s="8" customFormat="1">
      <c r="A60" s="24"/>
      <c r="C60" s="103"/>
      <c r="D60" s="108"/>
      <c r="E60" s="139"/>
      <c r="F60" s="110"/>
    </row>
    <row r="61" spans="1:6" s="93" customFormat="1">
      <c r="A61" s="94"/>
      <c r="B61" s="94" t="s">
        <v>519</v>
      </c>
      <c r="C61" s="106"/>
      <c r="D61" s="106"/>
      <c r="E61" s="137"/>
      <c r="F61" s="111">
        <f>SUM(F40:F60)</f>
        <v>0</v>
      </c>
    </row>
  </sheetData>
  <mergeCells count="5">
    <mergeCell ref="A13:F14"/>
    <mergeCell ref="A31:F32"/>
    <mergeCell ref="A33:B33"/>
    <mergeCell ref="A29:E29"/>
    <mergeCell ref="A30:E30"/>
  </mergeCells>
  <conditionalFormatting sqref="F1 F4 F34:F35 F37:F38 G39 F40:F42 F44:F45 G46 F47:F60">
    <cfRule type="cellIs" dxfId="31" priority="3" operator="equal">
      <formula>0</formula>
    </cfRule>
  </conditionalFormatting>
  <conditionalFormatting sqref="F5:F33">
    <cfRule type="cellIs" dxfId="30" priority="1" stopIfTrue="1" operator="equal">
      <formula>0</formula>
    </cfRule>
  </conditionalFormatting>
  <conditionalFormatting sqref="H5:H32">
    <cfRule type="cellIs" dxfId="29" priority="2" stopIfTrue="1" operator="greaterThan">
      <formula>0</formula>
    </cfRule>
  </conditionalFormatting>
  <printOptions horizontalCentered="1"/>
  <pageMargins left="0.98425196850393704" right="0.39370078740157483" top="1.4173228346456694" bottom="0.78740157480314965" header="0.39370078740157483" footer="0.39370078740157483"/>
  <pageSetup paperSize="9" orientation="portrait" r:id="rId1"/>
  <headerFooter>
    <oddHeader>&amp;C&amp;G</oddHeader>
    <oddFooter>&amp;L&amp;"Arial Narrow,Navadno"&amp;10Načrt s področja gradbeništva&amp;C&amp;"Arial Narrow,Navadno"&amp;10&amp;G
&amp;A&amp;R&amp;"Arial Narrow,Navadno"&amp;10&amp;P/&amp;N</oddFooter>
  </headerFooter>
  <rowBreaks count="1" manualBreakCount="1">
    <brk id="34" max="5"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146C2-FE60-4391-B1CF-434FB64EA9F4}">
  <sheetPr>
    <tabColor theme="3" tint="0.59999389629810485"/>
  </sheetPr>
  <dimension ref="A1:F9"/>
  <sheetViews>
    <sheetView view="pageBreakPreview" zoomScale="110" zoomScaleNormal="130" zoomScaleSheetLayoutView="110" workbookViewId="0">
      <selection activeCell="B5" sqref="B5"/>
    </sheetView>
  </sheetViews>
  <sheetFormatPr defaultColWidth="9.140625" defaultRowHeight="15"/>
  <cols>
    <col min="1" max="1" width="6.5703125" style="45" customWidth="1"/>
    <col min="2" max="2" width="45.7109375" style="43" customWidth="1"/>
    <col min="3" max="3" width="5.7109375" style="43" customWidth="1"/>
    <col min="4" max="4" width="8.28515625" style="43" customWidth="1"/>
    <col min="5" max="5" width="10.7109375" style="43" customWidth="1"/>
    <col min="6" max="6" width="10.28515625" style="43" customWidth="1"/>
    <col min="7" max="16384" width="9.140625" style="43"/>
  </cols>
  <sheetData>
    <row r="1" spans="1:6" s="3" customFormat="1" ht="16.5">
      <c r="A1" s="1" t="s">
        <v>109</v>
      </c>
      <c r="B1" s="1" t="s">
        <v>110</v>
      </c>
      <c r="C1" s="1" t="s">
        <v>111</v>
      </c>
      <c r="D1" s="2" t="s">
        <v>112</v>
      </c>
      <c r="E1" s="2" t="s">
        <v>113</v>
      </c>
      <c r="F1" s="2" t="s">
        <v>114</v>
      </c>
    </row>
    <row r="2" spans="1:6" s="21" customFormat="1">
      <c r="A2" s="23"/>
    </row>
    <row r="3" spans="1:6" s="3" customFormat="1" ht="16.5">
      <c r="A3" s="4" t="s">
        <v>449</v>
      </c>
      <c r="B3" s="4" t="s">
        <v>520</v>
      </c>
      <c r="C3" s="5"/>
      <c r="D3" s="6"/>
      <c r="E3" s="6"/>
      <c r="F3" s="6"/>
    </row>
    <row r="4" spans="1:6" s="3" customFormat="1" ht="16.5">
      <c r="A4" s="24"/>
      <c r="B4" s="8"/>
      <c r="C4" s="8"/>
      <c r="D4" s="25"/>
      <c r="E4" s="25"/>
      <c r="F4" s="25"/>
    </row>
    <row r="5" spans="1:6" s="3" customFormat="1" ht="111.75" customHeight="1">
      <c r="A5" s="47" t="s">
        <v>453</v>
      </c>
      <c r="B5" s="28" t="s">
        <v>521</v>
      </c>
      <c r="C5" s="91" t="s">
        <v>522</v>
      </c>
      <c r="D5" s="15">
        <v>32</v>
      </c>
      <c r="E5" s="89"/>
      <c r="F5" s="90">
        <f>ROUND(D5*E5,2)</f>
        <v>0</v>
      </c>
    </row>
    <row r="6" spans="1:6" s="3" customFormat="1" ht="16.5">
      <c r="A6" s="24"/>
      <c r="B6" s="26"/>
      <c r="C6" s="10"/>
      <c r="D6" s="11"/>
      <c r="E6" s="9"/>
      <c r="F6" s="12"/>
    </row>
    <row r="7" spans="1:6" s="3" customFormat="1" ht="152.25" customHeight="1">
      <c r="A7" s="47" t="s">
        <v>459</v>
      </c>
      <c r="B7" s="28" t="s">
        <v>523</v>
      </c>
      <c r="C7" s="91" t="s">
        <v>522</v>
      </c>
      <c r="D7" s="15">
        <v>1.1000000000000001</v>
      </c>
      <c r="E7" s="89"/>
      <c r="F7" s="90">
        <f>ROUND(D7*E7,2)</f>
        <v>0</v>
      </c>
    </row>
    <row r="8" spans="1:6" s="3" customFormat="1" ht="16.5">
      <c r="A8" s="24"/>
      <c r="B8" s="88"/>
      <c r="C8" s="10"/>
      <c r="D8" s="11"/>
      <c r="E8" s="9"/>
      <c r="F8" s="12"/>
    </row>
    <row r="9" spans="1:6" s="34" customFormat="1" ht="16.5">
      <c r="A9" s="31"/>
      <c r="B9" s="32" t="s">
        <v>524</v>
      </c>
      <c r="C9" s="32"/>
      <c r="D9" s="33"/>
      <c r="E9" s="33"/>
      <c r="F9" s="33">
        <f>SUM(F5:F6)</f>
        <v>0</v>
      </c>
    </row>
  </sheetData>
  <conditionalFormatting sqref="F1">
    <cfRule type="cellIs" dxfId="28" priority="23" operator="equal">
      <formula>0</formula>
    </cfRule>
  </conditionalFormatting>
  <conditionalFormatting sqref="F3:F7">
    <cfRule type="cellIs" dxfId="27" priority="1" operator="equal">
      <formula>0</formula>
    </cfRule>
  </conditionalFormatting>
  <conditionalFormatting sqref="F8:F9">
    <cfRule type="cellIs" dxfId="26" priority="22" operator="equal">
      <formula>0</formula>
    </cfRule>
  </conditionalFormatting>
  <conditionalFormatting sqref="F9">
    <cfRule type="cellIs" dxfId="25" priority="17" operator="equal">
      <formula>0</formula>
    </cfRule>
    <cfRule type="cellIs" dxfId="24" priority="18" operator="equal">
      <formula>0</formula>
    </cfRule>
    <cfRule type="cellIs" dxfId="23" priority="19" operator="equal">
      <formula>0</formula>
    </cfRule>
    <cfRule type="cellIs" dxfId="22" priority="20" operator="equal">
      <formula>0</formula>
    </cfRule>
    <cfRule type="cellIs" dxfId="21" priority="2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headerFooter>
    <oddHeader>&amp;CENOSTANOVANJSKI OBJEKT Z GARAŽO BILLMEIER</oddHeader>
    <oddFooter>&amp;L&amp;"Arial Narrow,Navadno"&amp;10SOKPRO d.o.o.&amp;R&amp;P/&amp;N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FC2D8-3EF0-4FFB-ABA8-C5AFB3FD5AB0}">
  <sheetPr>
    <tabColor theme="3" tint="0.59999389629810485"/>
  </sheetPr>
  <dimension ref="A1:G65"/>
  <sheetViews>
    <sheetView view="pageBreakPreview" topLeftCell="A52" zoomScaleNormal="130" zoomScaleSheetLayoutView="100" workbookViewId="0"/>
  </sheetViews>
  <sheetFormatPr defaultColWidth="9.140625" defaultRowHeight="12.75"/>
  <cols>
    <col min="1" max="1" width="6.5703125" style="44" customWidth="1"/>
    <col min="2" max="2" width="45.7109375" style="101" customWidth="1"/>
    <col min="3" max="3" width="5.7109375" style="115" customWidth="1"/>
    <col min="4" max="4" width="8.28515625" style="115" customWidth="1"/>
    <col min="5" max="5" width="10.7109375" style="164" customWidth="1"/>
    <col min="6" max="6" width="10.28515625" style="116" customWidth="1"/>
    <col min="7" max="16384" width="9.140625" style="101"/>
  </cols>
  <sheetData>
    <row r="1" spans="1:7" s="99" customFormat="1" ht="24" customHeight="1">
      <c r="A1" s="95" t="s">
        <v>109</v>
      </c>
      <c r="B1" s="95" t="s">
        <v>110</v>
      </c>
      <c r="C1" s="95" t="s">
        <v>111</v>
      </c>
      <c r="D1" s="96" t="s">
        <v>112</v>
      </c>
      <c r="E1" s="97" t="s">
        <v>113</v>
      </c>
      <c r="F1" s="97" t="s">
        <v>114</v>
      </c>
    </row>
    <row r="2" spans="1:7" s="8" customFormat="1">
      <c r="A2" s="24"/>
      <c r="C2" s="103"/>
      <c r="D2" s="103"/>
      <c r="E2" s="179"/>
      <c r="F2" s="110"/>
    </row>
    <row r="3" spans="1:7" s="93" customFormat="1">
      <c r="A3" s="118" t="s">
        <v>525</v>
      </c>
      <c r="B3" s="94" t="s">
        <v>526</v>
      </c>
      <c r="C3" s="122"/>
      <c r="D3" s="122"/>
      <c r="E3" s="178"/>
      <c r="F3" s="112"/>
    </row>
    <row r="4" spans="1:7" s="8" customFormat="1">
      <c r="A4" s="24"/>
      <c r="C4" s="103"/>
      <c r="D4" s="108"/>
      <c r="E4" s="139"/>
      <c r="F4" s="110"/>
    </row>
    <row r="5" spans="1:7" s="191" customFormat="1" ht="24.75" customHeight="1">
      <c r="A5" s="1496" t="s">
        <v>527</v>
      </c>
      <c r="B5" s="1496"/>
      <c r="C5" s="1496"/>
      <c r="D5" s="1496"/>
      <c r="E5" s="1496"/>
      <c r="F5" s="1496"/>
      <c r="G5" s="198"/>
    </row>
    <row r="6" spans="1:7" s="191" customFormat="1" ht="24.75" customHeight="1">
      <c r="A6" s="1487"/>
      <c r="B6" s="1487"/>
      <c r="C6" s="1487"/>
      <c r="D6" s="1487"/>
      <c r="E6" s="1487"/>
      <c r="F6" s="1487"/>
      <c r="G6" s="198"/>
    </row>
    <row r="7" spans="1:7" s="191" customFormat="1" ht="24.75" customHeight="1">
      <c r="A7" s="1487"/>
      <c r="B7" s="1487"/>
      <c r="C7" s="1487"/>
      <c r="D7" s="1487"/>
      <c r="E7" s="1487"/>
      <c r="F7" s="1487"/>
      <c r="G7" s="198"/>
    </row>
    <row r="8" spans="1:7" s="191" customFormat="1" ht="24.75" customHeight="1">
      <c r="A8" s="1487"/>
      <c r="B8" s="1487"/>
      <c r="C8" s="1487"/>
      <c r="D8" s="1487"/>
      <c r="E8" s="1487"/>
      <c r="F8" s="1487"/>
      <c r="G8" s="198"/>
    </row>
    <row r="9" spans="1:7" s="191" customFormat="1" ht="24.75" customHeight="1">
      <c r="A9" s="1487"/>
      <c r="B9" s="1487"/>
      <c r="C9" s="1487"/>
      <c r="D9" s="1487"/>
      <c r="E9" s="1487"/>
      <c r="F9" s="1487"/>
      <c r="G9" s="198"/>
    </row>
    <row r="10" spans="1:7" s="191" customFormat="1" ht="24.75" customHeight="1">
      <c r="A10" s="1487"/>
      <c r="B10" s="1487"/>
      <c r="C10" s="1487"/>
      <c r="D10" s="1487"/>
      <c r="E10" s="1487"/>
      <c r="F10" s="1487"/>
      <c r="G10" s="198"/>
    </row>
    <row r="11" spans="1:7" s="191" customFormat="1" ht="24.75" customHeight="1">
      <c r="A11" s="1487"/>
      <c r="B11" s="1487"/>
      <c r="C11" s="1487"/>
      <c r="D11" s="1487"/>
      <c r="E11" s="1487"/>
      <c r="F11" s="1487"/>
      <c r="G11" s="198"/>
    </row>
    <row r="12" spans="1:7" s="191" customFormat="1" ht="24.75" customHeight="1">
      <c r="A12" s="1487"/>
      <c r="B12" s="1487"/>
      <c r="C12" s="1487"/>
      <c r="D12" s="1487"/>
      <c r="E12" s="1487"/>
      <c r="F12" s="1487"/>
      <c r="G12" s="198"/>
    </row>
    <row r="13" spans="1:7" s="191" customFormat="1" ht="24.75" customHeight="1">
      <c r="A13" s="1487"/>
      <c r="B13" s="1487"/>
      <c r="C13" s="1487"/>
      <c r="D13" s="1487"/>
      <c r="E13" s="1487"/>
      <c r="F13" s="1487"/>
      <c r="G13" s="198"/>
    </row>
    <row r="14" spans="1:7" s="191" customFormat="1" ht="24.75" customHeight="1">
      <c r="A14" s="1487"/>
      <c r="B14" s="1487"/>
      <c r="C14" s="1487"/>
      <c r="D14" s="1487"/>
      <c r="E14" s="1487"/>
      <c r="F14" s="1487"/>
      <c r="G14" s="198"/>
    </row>
    <row r="15" spans="1:7" s="191" customFormat="1" ht="24.75" customHeight="1">
      <c r="A15" s="1487"/>
      <c r="B15" s="1487"/>
      <c r="C15" s="1487"/>
      <c r="D15" s="1487"/>
      <c r="E15" s="1487"/>
      <c r="F15" s="1487"/>
      <c r="G15" s="198"/>
    </row>
    <row r="16" spans="1:7" s="191" customFormat="1" ht="24.75" customHeight="1">
      <c r="A16" s="1487"/>
      <c r="B16" s="1487"/>
      <c r="C16" s="1487"/>
      <c r="D16" s="1487"/>
      <c r="E16" s="1487"/>
      <c r="F16" s="1487"/>
      <c r="G16" s="198"/>
    </row>
    <row r="17" spans="1:6" s="191" customFormat="1" ht="24.75" customHeight="1">
      <c r="A17" s="1487"/>
      <c r="B17" s="1487"/>
      <c r="C17" s="1487"/>
      <c r="D17" s="1487"/>
      <c r="E17" s="1487"/>
      <c r="F17" s="1487"/>
    </row>
    <row r="18" spans="1:6" s="191" customFormat="1" ht="24.75" customHeight="1">
      <c r="A18" s="1487"/>
      <c r="B18" s="1487"/>
      <c r="C18" s="1487"/>
      <c r="D18" s="1487"/>
      <c r="E18" s="1487"/>
      <c r="F18" s="1487"/>
    </row>
    <row r="19" spans="1:6" s="191" customFormat="1" ht="24.75" customHeight="1">
      <c r="A19" s="1487"/>
      <c r="B19" s="1487"/>
      <c r="C19" s="1487"/>
      <c r="D19" s="1487"/>
      <c r="E19" s="1487"/>
      <c r="F19" s="1487"/>
    </row>
    <row r="20" spans="1:6" s="191" customFormat="1" ht="24.75" customHeight="1">
      <c r="A20" s="1487"/>
      <c r="B20" s="1487"/>
      <c r="C20" s="1487"/>
      <c r="D20" s="1487"/>
      <c r="E20" s="1487"/>
      <c r="F20" s="1487"/>
    </row>
    <row r="21" spans="1:6" s="191" customFormat="1" ht="21.75" customHeight="1">
      <c r="A21" s="1487"/>
      <c r="B21" s="1487"/>
      <c r="C21" s="1487"/>
      <c r="D21" s="1487"/>
      <c r="E21" s="1487"/>
      <c r="F21" s="1487"/>
    </row>
    <row r="22" spans="1:6" s="191" customFormat="1" ht="21.75" customHeight="1">
      <c r="A22" s="1487"/>
      <c r="B22" s="1487"/>
      <c r="C22" s="1487"/>
      <c r="D22" s="1487"/>
      <c r="E22" s="1487"/>
      <c r="F22" s="1487"/>
    </row>
    <row r="23" spans="1:6" s="191" customFormat="1" ht="36.75" customHeight="1">
      <c r="A23" s="1487"/>
      <c r="B23" s="1487"/>
      <c r="C23" s="1487"/>
      <c r="D23" s="1487"/>
      <c r="E23" s="1487"/>
      <c r="F23" s="1487"/>
    </row>
    <row r="24" spans="1:6" s="191" customFormat="1" ht="16.5" customHeight="1">
      <c r="A24" s="1487" t="s">
        <v>528</v>
      </c>
      <c r="B24" s="1487"/>
      <c r="C24" s="1487"/>
      <c r="D24" s="1487"/>
      <c r="E24" s="1487"/>
      <c r="F24" s="1487"/>
    </row>
    <row r="25" spans="1:6" s="191" customFormat="1" ht="16.5" customHeight="1">
      <c r="A25" s="1487"/>
      <c r="B25" s="1487"/>
      <c r="C25" s="1487"/>
      <c r="D25" s="1487"/>
      <c r="E25" s="1487"/>
      <c r="F25" s="1487"/>
    </row>
    <row r="26" spans="1:6" s="191" customFormat="1" ht="16.5" customHeight="1">
      <c r="A26" s="1487"/>
      <c r="B26" s="1487"/>
      <c r="C26" s="1487"/>
      <c r="D26" s="1487"/>
      <c r="E26" s="1487"/>
      <c r="F26" s="1487"/>
    </row>
    <row r="27" spans="1:6" s="191" customFormat="1" ht="16.5" customHeight="1">
      <c r="A27" s="1487"/>
      <c r="B27" s="1487"/>
      <c r="C27" s="1487"/>
      <c r="D27" s="1487"/>
      <c r="E27" s="1487"/>
      <c r="F27" s="1487"/>
    </row>
    <row r="28" spans="1:6" s="191" customFormat="1" ht="16.5" customHeight="1">
      <c r="A28" s="1487"/>
      <c r="B28" s="1487"/>
      <c r="C28" s="1487"/>
      <c r="D28" s="1487"/>
      <c r="E28" s="1487"/>
      <c r="F28" s="1487"/>
    </row>
    <row r="29" spans="1:6" s="191" customFormat="1" ht="16.5" customHeight="1">
      <c r="A29" s="1487"/>
      <c r="B29" s="1487"/>
      <c r="C29" s="1487"/>
      <c r="D29" s="1487"/>
      <c r="E29" s="1487"/>
      <c r="F29" s="1487"/>
    </row>
    <row r="30" spans="1:6" s="191" customFormat="1" ht="16.5" customHeight="1">
      <c r="A30" s="1487"/>
      <c r="B30" s="1487"/>
      <c r="C30" s="1487"/>
      <c r="D30" s="1487"/>
      <c r="E30" s="1487"/>
      <c r="F30" s="1487"/>
    </row>
    <row r="31" spans="1:6" s="191" customFormat="1" ht="16.5" customHeight="1">
      <c r="A31" s="1487"/>
      <c r="B31" s="1487"/>
      <c r="C31" s="1487"/>
      <c r="D31" s="1487"/>
      <c r="E31" s="1487"/>
      <c r="F31" s="1487"/>
    </row>
    <row r="32" spans="1:6" s="191" customFormat="1" ht="16.5" customHeight="1">
      <c r="A32" s="1487"/>
      <c r="B32" s="1487"/>
      <c r="C32" s="1487"/>
      <c r="D32" s="1487"/>
      <c r="E32" s="1487"/>
      <c r="F32" s="1487"/>
    </row>
    <row r="33" spans="1:6" s="191" customFormat="1" ht="21" customHeight="1">
      <c r="A33" s="1487"/>
      <c r="B33" s="1487"/>
      <c r="C33" s="1487"/>
      <c r="D33" s="1487"/>
      <c r="E33" s="1487"/>
      <c r="F33" s="1487"/>
    </row>
    <row r="34" spans="1:6" s="191" customFormat="1" ht="16.5" customHeight="1">
      <c r="A34" s="1487"/>
      <c r="B34" s="1487"/>
      <c r="C34" s="1487"/>
      <c r="D34" s="1487"/>
      <c r="E34" s="1487"/>
      <c r="F34" s="1487"/>
    </row>
    <row r="35" spans="1:6" s="191" customFormat="1" ht="16.5" customHeight="1">
      <c r="A35" s="1487"/>
      <c r="B35" s="1487"/>
      <c r="C35" s="1487"/>
      <c r="D35" s="1487"/>
      <c r="E35" s="1487"/>
      <c r="F35" s="1487"/>
    </row>
    <row r="36" spans="1:6" s="191" customFormat="1" ht="16.5" customHeight="1">
      <c r="A36" s="1487"/>
      <c r="B36" s="1487"/>
      <c r="C36" s="1487"/>
      <c r="D36" s="1487"/>
      <c r="E36" s="1487"/>
      <c r="F36" s="1487"/>
    </row>
    <row r="37" spans="1:6" s="191" customFormat="1" ht="16.5" customHeight="1">
      <c r="A37" s="1487"/>
      <c r="B37" s="1487"/>
      <c r="C37" s="1487"/>
      <c r="D37" s="1487"/>
      <c r="E37" s="1487"/>
      <c r="F37" s="1487"/>
    </row>
    <row r="38" spans="1:6" s="191" customFormat="1" ht="16.5" customHeight="1">
      <c r="A38" s="1487"/>
      <c r="B38" s="1487"/>
      <c r="C38" s="1487"/>
      <c r="D38" s="1487"/>
      <c r="E38" s="1487"/>
      <c r="F38" s="1487"/>
    </row>
    <row r="39" spans="1:6" s="191" customFormat="1" ht="16.5" customHeight="1">
      <c r="A39" s="1487"/>
      <c r="B39" s="1487"/>
      <c r="C39" s="1487"/>
      <c r="D39" s="1487"/>
      <c r="E39" s="1487"/>
      <c r="F39" s="1487"/>
    </row>
    <row r="40" spans="1:6" s="191" customFormat="1" ht="16.5" customHeight="1">
      <c r="A40" s="1487"/>
      <c r="B40" s="1487"/>
      <c r="C40" s="1487"/>
      <c r="D40" s="1487"/>
      <c r="E40" s="1487"/>
      <c r="F40" s="1487"/>
    </row>
    <row r="41" spans="1:6" s="191" customFormat="1" ht="12.75" customHeight="1">
      <c r="A41" s="1487"/>
      <c r="B41" s="1487"/>
      <c r="C41" s="1487"/>
      <c r="D41" s="1487"/>
      <c r="E41" s="1487"/>
      <c r="F41" s="1487"/>
    </row>
    <row r="42" spans="1:6" s="191" customFormat="1" ht="27" customHeight="1">
      <c r="A42" s="1487"/>
      <c r="B42" s="1487"/>
      <c r="C42" s="1487"/>
      <c r="D42" s="1487"/>
      <c r="E42" s="1487"/>
      <c r="F42" s="1487"/>
    </row>
    <row r="43" spans="1:6" s="191" customFormat="1" ht="89.25">
      <c r="A43" s="192"/>
      <c r="B43" s="7" t="s">
        <v>529</v>
      </c>
      <c r="C43" s="193"/>
      <c r="D43" s="194"/>
      <c r="E43" s="194"/>
      <c r="F43" s="194"/>
    </row>
    <row r="44" spans="1:6" s="8" customFormat="1">
      <c r="A44" s="24"/>
      <c r="C44" s="103"/>
      <c r="D44" s="108"/>
      <c r="E44" s="139"/>
      <c r="F44" s="110"/>
    </row>
    <row r="45" spans="1:6" s="8" customFormat="1" ht="85.15" customHeight="1">
      <c r="A45" s="98">
        <f>MAX($A$44:A44)+1</f>
        <v>1</v>
      </c>
      <c r="B45" s="7" t="s">
        <v>530</v>
      </c>
      <c r="C45" s="103"/>
      <c r="D45" s="108"/>
      <c r="E45" s="139"/>
      <c r="F45" s="110"/>
    </row>
    <row r="46" spans="1:6" s="8" customFormat="1" ht="16.149999999999999" customHeight="1">
      <c r="B46" s="7" t="s">
        <v>531</v>
      </c>
      <c r="C46" s="103"/>
      <c r="D46" s="105"/>
      <c r="E46" s="136"/>
      <c r="F46" s="135"/>
    </row>
    <row r="47" spans="1:6" s="8" customFormat="1" ht="29.25" customHeight="1">
      <c r="B47" s="7" t="s">
        <v>532</v>
      </c>
      <c r="C47" s="103"/>
      <c r="D47" s="105"/>
      <c r="E47" s="136"/>
      <c r="F47" s="135"/>
    </row>
    <row r="48" spans="1:6" s="8" customFormat="1" ht="29.25" customHeight="1">
      <c r="B48" s="7" t="s">
        <v>533</v>
      </c>
      <c r="C48" s="103"/>
      <c r="D48" s="105"/>
      <c r="E48" s="136"/>
      <c r="F48" s="135"/>
    </row>
    <row r="49" spans="1:6" s="8" customFormat="1" ht="29.25" customHeight="1">
      <c r="A49" s="24"/>
      <c r="B49" s="7" t="s">
        <v>534</v>
      </c>
      <c r="C49" s="103"/>
      <c r="D49" s="108"/>
      <c r="E49" s="139"/>
      <c r="F49" s="110"/>
    </row>
    <row r="50" spans="1:6" s="8" customFormat="1" ht="40.5" customHeight="1">
      <c r="A50" s="24"/>
      <c r="B50" s="7" t="s">
        <v>535</v>
      </c>
      <c r="C50" s="103"/>
      <c r="D50" s="108"/>
      <c r="E50" s="139"/>
      <c r="F50" s="110"/>
    </row>
    <row r="51" spans="1:6" s="8" customFormat="1" ht="43.5" customHeight="1">
      <c r="A51" s="24"/>
      <c r="B51" s="7" t="s">
        <v>536</v>
      </c>
      <c r="C51" s="103"/>
      <c r="D51" s="108"/>
      <c r="E51" s="139"/>
      <c r="F51" s="110"/>
    </row>
    <row r="52" spans="1:6" s="8" customFormat="1" ht="103.9" customHeight="1">
      <c r="A52" s="24"/>
      <c r="B52" s="320" t="s">
        <v>537</v>
      </c>
      <c r="C52" s="103" t="s">
        <v>332</v>
      </c>
      <c r="D52" s="104">
        <v>130</v>
      </c>
      <c r="E52" s="136"/>
      <c r="F52" s="114">
        <f>ROUND(D52*E52,2)</f>
        <v>0</v>
      </c>
    </row>
    <row r="53" spans="1:6" s="8" customFormat="1" ht="14.45" customHeight="1">
      <c r="A53" s="24"/>
      <c r="B53" s="320"/>
      <c r="C53" s="103"/>
      <c r="D53" s="104"/>
      <c r="E53" s="136"/>
      <c r="F53" s="114"/>
    </row>
    <row r="54" spans="1:6" s="8" customFormat="1" ht="31.5" customHeight="1">
      <c r="A54" s="98">
        <f>MAX($A$44:A52)+1</f>
        <v>2</v>
      </c>
      <c r="B54" s="7" t="s">
        <v>538</v>
      </c>
      <c r="C54" s="103" t="s">
        <v>332</v>
      </c>
      <c r="D54" s="104">
        <v>25</v>
      </c>
      <c r="E54" s="136"/>
      <c r="F54" s="114">
        <f>ROUND(D54*E54,2)</f>
        <v>0</v>
      </c>
    </row>
    <row r="55" spans="1:6" s="8" customFormat="1">
      <c r="A55" s="24"/>
      <c r="C55" s="103"/>
      <c r="D55" s="108"/>
      <c r="E55" s="139"/>
      <c r="F55" s="110"/>
    </row>
    <row r="56" spans="1:6" s="8" customFormat="1" ht="137.25" customHeight="1">
      <c r="A56" s="98">
        <f>MAX($A$44:A55)+1</f>
        <v>3</v>
      </c>
      <c r="B56" s="212" t="s">
        <v>539</v>
      </c>
      <c r="C56" s="113" t="s">
        <v>120</v>
      </c>
      <c r="D56" s="104">
        <v>46</v>
      </c>
      <c r="E56" s="136"/>
      <c r="F56" s="114">
        <f>ROUND(D56*E56,2)</f>
        <v>0</v>
      </c>
    </row>
    <row r="57" spans="1:6" s="8" customFormat="1">
      <c r="A57" s="24"/>
      <c r="C57" s="103"/>
      <c r="D57" s="108"/>
      <c r="E57" s="139"/>
      <c r="F57" s="110"/>
    </row>
    <row r="58" spans="1:6" s="8" customFormat="1" ht="344.25">
      <c r="A58" s="98">
        <f>MAX($A$44:A57)+1</f>
        <v>4</v>
      </c>
      <c r="B58" s="321" t="s">
        <v>540</v>
      </c>
      <c r="C58" s="103"/>
      <c r="D58" s="108"/>
      <c r="E58" s="139"/>
    </row>
    <row r="59" spans="1:6" s="8" customFormat="1" ht="16.5" customHeight="1">
      <c r="A59" s="185" t="s">
        <v>152</v>
      </c>
      <c r="B59" s="187" t="s">
        <v>541</v>
      </c>
      <c r="C59" s="113" t="s">
        <v>120</v>
      </c>
      <c r="D59" s="105">
        <v>36</v>
      </c>
      <c r="E59" s="136"/>
      <c r="F59" s="135">
        <f t="shared" ref="F59:F62" si="0">IF(D59="","",D59*E59)</f>
        <v>0</v>
      </c>
    </row>
    <row r="60" spans="1:6" s="8" customFormat="1" ht="16.5" customHeight="1">
      <c r="A60" s="185" t="s">
        <v>158</v>
      </c>
      <c r="B60" s="187" t="s">
        <v>542</v>
      </c>
      <c r="C60" s="103" t="s">
        <v>124</v>
      </c>
      <c r="D60" s="105">
        <v>3</v>
      </c>
      <c r="E60" s="136"/>
      <c r="F60" s="135">
        <f t="shared" si="0"/>
        <v>0</v>
      </c>
    </row>
    <row r="61" spans="1:6" s="8" customFormat="1" ht="16.5" customHeight="1">
      <c r="A61" s="185" t="s">
        <v>118</v>
      </c>
      <c r="B61" s="187" t="s">
        <v>543</v>
      </c>
      <c r="C61" s="103" t="s">
        <v>124</v>
      </c>
      <c r="D61" s="105">
        <v>3</v>
      </c>
      <c r="E61" s="136"/>
      <c r="F61" s="135">
        <f t="shared" si="0"/>
        <v>0</v>
      </c>
    </row>
    <row r="62" spans="1:6" s="8" customFormat="1" ht="16.5" customHeight="1">
      <c r="A62" s="185" t="s">
        <v>122</v>
      </c>
      <c r="B62" s="187" t="s">
        <v>544</v>
      </c>
      <c r="C62" s="113" t="s">
        <v>120</v>
      </c>
      <c r="D62" s="105">
        <v>6</v>
      </c>
      <c r="E62" s="136"/>
      <c r="F62" s="135">
        <f t="shared" si="0"/>
        <v>0</v>
      </c>
    </row>
    <row r="65" spans="2:6" s="93" customFormat="1">
      <c r="B65" s="94" t="s">
        <v>545</v>
      </c>
      <c r="C65" s="106"/>
      <c r="D65" s="106"/>
      <c r="E65" s="137"/>
      <c r="F65" s="111">
        <f>SUM(F44:F64)</f>
        <v>0</v>
      </c>
    </row>
  </sheetData>
  <mergeCells count="2">
    <mergeCell ref="A5:F23"/>
    <mergeCell ref="A24:F42"/>
  </mergeCells>
  <conditionalFormatting sqref="F1 F4 F64">
    <cfRule type="cellIs" dxfId="20" priority="13" operator="equal">
      <formula>0</formula>
    </cfRule>
  </conditionalFormatting>
  <conditionalFormatting sqref="F5:F43">
    <cfRule type="cellIs" dxfId="19" priority="7" stopIfTrue="1" operator="equal">
      <formula>21449.93</formula>
    </cfRule>
    <cfRule type="cellIs" dxfId="18" priority="8" stopIfTrue="1" operator="equal">
      <formula>0</formula>
    </cfRule>
  </conditionalFormatting>
  <conditionalFormatting sqref="F44:F62">
    <cfRule type="cellIs" dxfId="17" priority="1" operator="equal">
      <formula>0</formula>
    </cfRule>
  </conditionalFormatting>
  <printOptions horizontalCentered="1"/>
  <pageMargins left="0.98425196850393704" right="0.39370078740157483" top="1.4173228346456694" bottom="0.78740157480314965" header="0.39370078740157483" footer="0.39370078740157483"/>
  <pageSetup paperSize="9"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3EBD3-4C40-40B2-B815-BE29E487D60B}">
  <sheetPr>
    <tabColor theme="3" tint="0.59999389629810485"/>
  </sheetPr>
  <dimension ref="A1:G119"/>
  <sheetViews>
    <sheetView view="pageBreakPreview" topLeftCell="A106" zoomScaleNormal="130" zoomScaleSheetLayoutView="100" workbookViewId="0"/>
  </sheetViews>
  <sheetFormatPr defaultColWidth="9.140625" defaultRowHeight="12.75"/>
  <cols>
    <col min="1" max="1" width="6.5703125" style="44" customWidth="1"/>
    <col min="2" max="2" width="45.7109375" style="101" customWidth="1"/>
    <col min="3" max="3" width="5.7109375" style="115" customWidth="1"/>
    <col min="4" max="4" width="8.28515625" style="115" customWidth="1"/>
    <col min="5" max="5" width="10.7109375" style="164" customWidth="1"/>
    <col min="6" max="6" width="10.28515625" style="116" customWidth="1"/>
    <col min="7" max="16384" width="9.140625" style="101"/>
  </cols>
  <sheetData>
    <row r="1" spans="1:7" s="99" customFormat="1" ht="24" customHeight="1">
      <c r="A1" s="95" t="s">
        <v>109</v>
      </c>
      <c r="B1" s="95" t="s">
        <v>110</v>
      </c>
      <c r="C1" s="95" t="s">
        <v>111</v>
      </c>
      <c r="D1" s="96" t="s">
        <v>112</v>
      </c>
      <c r="E1" s="97" t="s">
        <v>113</v>
      </c>
      <c r="F1" s="97" t="s">
        <v>114</v>
      </c>
    </row>
    <row r="2" spans="1:7" s="8" customFormat="1">
      <c r="A2" s="24"/>
      <c r="C2" s="103"/>
      <c r="D2" s="103"/>
      <c r="E2" s="179"/>
      <c r="F2" s="110"/>
    </row>
    <row r="3" spans="1:7" s="93" customFormat="1">
      <c r="A3" s="118" t="s">
        <v>449</v>
      </c>
      <c r="B3" s="94" t="s">
        <v>546</v>
      </c>
      <c r="C3" s="122"/>
      <c r="D3" s="122"/>
      <c r="E3" s="178"/>
      <c r="F3" s="112"/>
    </row>
    <row r="4" spans="1:7" s="8" customFormat="1">
      <c r="A4" s="24"/>
      <c r="C4" s="103"/>
      <c r="D4" s="108"/>
      <c r="E4" s="139"/>
      <c r="F4" s="110"/>
    </row>
    <row r="5" spans="1:7" s="191" customFormat="1" ht="36" customHeight="1">
      <c r="A5" s="1489" t="s">
        <v>547</v>
      </c>
      <c r="B5" s="1489"/>
      <c r="C5" s="1489"/>
      <c r="D5" s="1489"/>
      <c r="E5" s="1489"/>
      <c r="F5" s="1489"/>
      <c r="G5" s="198"/>
    </row>
    <row r="6" spans="1:7" s="191" customFormat="1" ht="36" customHeight="1">
      <c r="A6" s="1489"/>
      <c r="B6" s="1489"/>
      <c r="C6" s="1489"/>
      <c r="D6" s="1489"/>
      <c r="E6" s="1489"/>
      <c r="F6" s="1489"/>
      <c r="G6" s="198"/>
    </row>
    <row r="7" spans="1:7" s="191" customFormat="1" ht="36" customHeight="1">
      <c r="A7" s="1489"/>
      <c r="B7" s="1489"/>
      <c r="C7" s="1489"/>
      <c r="D7" s="1489"/>
      <c r="E7" s="1489"/>
      <c r="F7" s="1489"/>
      <c r="G7" s="198"/>
    </row>
    <row r="8" spans="1:7" s="191" customFormat="1" ht="36" customHeight="1">
      <c r="A8" s="1489"/>
      <c r="B8" s="1489"/>
      <c r="C8" s="1489"/>
      <c r="D8" s="1489"/>
      <c r="E8" s="1489"/>
      <c r="F8" s="1489"/>
      <c r="G8" s="198"/>
    </row>
    <row r="9" spans="1:7" s="191" customFormat="1" ht="36" customHeight="1">
      <c r="A9" s="1489"/>
      <c r="B9" s="1489"/>
      <c r="C9" s="1489"/>
      <c r="D9" s="1489"/>
      <c r="E9" s="1489"/>
      <c r="F9" s="1489"/>
      <c r="G9" s="198"/>
    </row>
    <row r="10" spans="1:7" s="191" customFormat="1" ht="36" customHeight="1">
      <c r="A10" s="1489"/>
      <c r="B10" s="1489"/>
      <c r="C10" s="1489"/>
      <c r="D10" s="1489"/>
      <c r="E10" s="1489"/>
      <c r="F10" s="1489"/>
      <c r="G10" s="198"/>
    </row>
    <row r="11" spans="1:7" s="191" customFormat="1" ht="36" customHeight="1">
      <c r="A11" s="1489"/>
      <c r="B11" s="1489"/>
      <c r="C11" s="1489"/>
      <c r="D11" s="1489"/>
      <c r="E11" s="1489"/>
      <c r="F11" s="1489"/>
      <c r="G11" s="198"/>
    </row>
    <row r="12" spans="1:7" s="191" customFormat="1" ht="36" customHeight="1">
      <c r="A12" s="1489"/>
      <c r="B12" s="1489"/>
      <c r="C12" s="1489"/>
      <c r="D12" s="1489"/>
      <c r="E12" s="1489"/>
      <c r="F12" s="1489"/>
      <c r="G12" s="198"/>
    </row>
    <row r="13" spans="1:7" s="191" customFormat="1" ht="36" customHeight="1">
      <c r="A13" s="1489"/>
      <c r="B13" s="1489"/>
      <c r="C13" s="1489"/>
      <c r="D13" s="1489"/>
      <c r="E13" s="1489"/>
      <c r="F13" s="1489"/>
      <c r="G13" s="198"/>
    </row>
    <row r="14" spans="1:7" s="191" customFormat="1" ht="36" customHeight="1">
      <c r="A14" s="1489"/>
      <c r="B14" s="1489"/>
      <c r="C14" s="1489"/>
      <c r="D14" s="1489"/>
      <c r="E14" s="1489"/>
      <c r="F14" s="1489"/>
      <c r="G14" s="198"/>
    </row>
    <row r="15" spans="1:7" s="191" customFormat="1" ht="36" customHeight="1">
      <c r="A15" s="1489"/>
      <c r="B15" s="1489"/>
      <c r="C15" s="1489"/>
      <c r="D15" s="1489"/>
      <c r="E15" s="1489"/>
      <c r="F15" s="1489"/>
      <c r="G15" s="198"/>
    </row>
    <row r="16" spans="1:7" s="191" customFormat="1" ht="36" customHeight="1">
      <c r="A16" s="1489"/>
      <c r="B16" s="1489"/>
      <c r="C16" s="1489"/>
      <c r="D16" s="1489"/>
      <c r="E16" s="1489"/>
      <c r="F16" s="1489"/>
      <c r="G16" s="198"/>
    </row>
    <row r="17" spans="1:6" s="191" customFormat="1" ht="36" customHeight="1">
      <c r="A17" s="1489"/>
      <c r="B17" s="1489"/>
      <c r="C17" s="1489"/>
      <c r="D17" s="1489"/>
      <c r="E17" s="1489"/>
      <c r="F17" s="1489"/>
    </row>
    <row r="18" spans="1:6" s="191" customFormat="1" ht="36" customHeight="1">
      <c r="A18" s="1489"/>
      <c r="B18" s="1489"/>
      <c r="C18" s="1489"/>
      <c r="D18" s="1489"/>
      <c r="E18" s="1489"/>
      <c r="F18" s="1489"/>
    </row>
    <row r="19" spans="1:6" s="191" customFormat="1" ht="36" customHeight="1">
      <c r="A19" s="1489"/>
      <c r="B19" s="1489"/>
      <c r="C19" s="1489"/>
      <c r="D19" s="1489"/>
      <c r="E19" s="1489"/>
      <c r="F19" s="1489"/>
    </row>
    <row r="20" spans="1:6" s="191" customFormat="1" ht="68.25" customHeight="1">
      <c r="A20" s="1493" t="s">
        <v>548</v>
      </c>
      <c r="B20" s="1493"/>
      <c r="C20" s="202"/>
      <c r="D20" s="202"/>
      <c r="E20" s="202"/>
      <c r="F20" s="202"/>
    </row>
    <row r="21" spans="1:6" s="8" customFormat="1">
      <c r="A21" s="24"/>
      <c r="C21" s="103"/>
      <c r="D21" s="108"/>
      <c r="E21" s="139"/>
      <c r="F21" s="110"/>
    </row>
    <row r="22" spans="1:6" s="8" customFormat="1">
      <c r="A22" s="24"/>
      <c r="C22" s="103"/>
      <c r="D22" s="108"/>
      <c r="E22" s="139"/>
      <c r="F22" s="110"/>
    </row>
    <row r="23" spans="1:6" s="8" customFormat="1" ht="68.25" customHeight="1">
      <c r="A23" s="98">
        <f>MAX($A$22:A22)+1</f>
        <v>1</v>
      </c>
      <c r="B23" s="212" t="s">
        <v>549</v>
      </c>
      <c r="C23" s="113" t="s">
        <v>120</v>
      </c>
      <c r="D23" s="104">
        <v>7</v>
      </c>
      <c r="E23" s="136"/>
      <c r="F23" s="114">
        <f>ROUND(D23*E23,2)</f>
        <v>0</v>
      </c>
    </row>
    <row r="24" spans="1:6" s="8" customFormat="1">
      <c r="A24" s="24"/>
      <c r="C24" s="103"/>
      <c r="D24" s="108"/>
      <c r="E24" s="139"/>
      <c r="F24" s="110"/>
    </row>
    <row r="25" spans="1:6" s="8" customFormat="1" ht="135" customHeight="1">
      <c r="A25" s="98" t="s">
        <v>550</v>
      </c>
      <c r="B25" s="212" t="s">
        <v>551</v>
      </c>
      <c r="C25" s="113" t="s">
        <v>120</v>
      </c>
      <c r="D25" s="104">
        <v>1.8</v>
      </c>
      <c r="E25" s="139"/>
      <c r="F25" s="114">
        <f>ROUND(D25*E25,2)</f>
        <v>0</v>
      </c>
    </row>
    <row r="26" spans="1:6" s="8" customFormat="1">
      <c r="A26" s="24"/>
      <c r="C26" s="103"/>
      <c r="D26" s="108"/>
      <c r="E26" s="139"/>
      <c r="F26" s="110"/>
    </row>
    <row r="27" spans="1:6" s="8" customFormat="1" ht="68.25" customHeight="1">
      <c r="A27" s="98" t="s">
        <v>552</v>
      </c>
      <c r="B27" s="212" t="s">
        <v>553</v>
      </c>
      <c r="C27" s="113" t="s">
        <v>120</v>
      </c>
      <c r="D27" s="104">
        <v>10</v>
      </c>
      <c r="E27" s="136"/>
      <c r="F27" s="114">
        <f>ROUND(D27*E27,2)</f>
        <v>0</v>
      </c>
    </row>
    <row r="28" spans="1:6" s="8" customFormat="1">
      <c r="A28" s="24"/>
      <c r="C28" s="103"/>
      <c r="D28" s="108"/>
      <c r="E28" s="139"/>
      <c r="F28" s="110"/>
    </row>
    <row r="29" spans="1:6" s="8" customFormat="1" ht="111.75" customHeight="1">
      <c r="A29" s="98" t="s">
        <v>554</v>
      </c>
      <c r="B29" s="42" t="s">
        <v>555</v>
      </c>
      <c r="C29" s="113" t="s">
        <v>332</v>
      </c>
      <c r="D29" s="104">
        <v>48</v>
      </c>
      <c r="E29" s="139"/>
      <c r="F29" s="114">
        <f>ROUND(D29*E29,2)</f>
        <v>0</v>
      </c>
    </row>
    <row r="30" spans="1:6" s="8" customFormat="1">
      <c r="A30" s="24"/>
      <c r="C30" s="103"/>
      <c r="D30" s="108"/>
      <c r="E30" s="139"/>
      <c r="F30" s="110"/>
    </row>
    <row r="31" spans="1:6" s="8" customFormat="1" ht="169.15" customHeight="1">
      <c r="A31" s="98" t="s">
        <v>556</v>
      </c>
      <c r="B31" s="42" t="s">
        <v>557</v>
      </c>
      <c r="C31" s="113" t="s">
        <v>124</v>
      </c>
      <c r="D31" s="104">
        <v>1</v>
      </c>
      <c r="E31" s="139"/>
      <c r="F31" s="114">
        <f>ROUND(D31*E31,2)</f>
        <v>0</v>
      </c>
    </row>
    <row r="33" spans="1:6" s="8" customFormat="1" ht="102" customHeight="1">
      <c r="A33" s="98" t="s">
        <v>558</v>
      </c>
      <c r="B33" s="42" t="s">
        <v>559</v>
      </c>
      <c r="C33" s="113" t="s">
        <v>124</v>
      </c>
      <c r="D33" s="104">
        <v>2</v>
      </c>
      <c r="E33" s="139"/>
      <c r="F33" s="114">
        <f>ROUND(D33*E33,2)</f>
        <v>0</v>
      </c>
    </row>
    <row r="34" spans="1:6" s="8" customFormat="1">
      <c r="A34" s="24"/>
      <c r="C34" s="103"/>
      <c r="D34" s="108"/>
      <c r="E34" s="139"/>
      <c r="F34" s="110"/>
    </row>
    <row r="35" spans="1:6" s="8" customFormat="1" ht="32.25" customHeight="1">
      <c r="A35" s="98" t="s">
        <v>560</v>
      </c>
      <c r="B35" s="42" t="s">
        <v>561</v>
      </c>
    </row>
    <row r="36" spans="1:6" s="8" customFormat="1">
      <c r="A36" s="24"/>
      <c r="B36" s="42" t="s">
        <v>562</v>
      </c>
      <c r="C36" s="103"/>
      <c r="D36" s="108"/>
      <c r="E36" s="139"/>
      <c r="F36" s="110"/>
    </row>
    <row r="37" spans="1:6" s="8" customFormat="1">
      <c r="A37" s="24"/>
      <c r="B37" s="42" t="s">
        <v>563</v>
      </c>
      <c r="C37" s="103"/>
      <c r="D37" s="108"/>
      <c r="E37" s="139"/>
      <c r="F37" s="110"/>
    </row>
    <row r="38" spans="1:6" s="8" customFormat="1">
      <c r="A38" s="24"/>
      <c r="B38" s="42" t="s">
        <v>564</v>
      </c>
      <c r="C38" s="103"/>
      <c r="D38" s="108"/>
      <c r="E38" s="139"/>
      <c r="F38" s="110"/>
    </row>
    <row r="39" spans="1:6" s="8" customFormat="1">
      <c r="A39" s="24"/>
      <c r="B39" s="42" t="s">
        <v>565</v>
      </c>
      <c r="C39" s="103"/>
      <c r="D39" s="108"/>
      <c r="E39" s="139"/>
      <c r="F39" s="110"/>
    </row>
    <row r="40" spans="1:6" s="8" customFormat="1" ht="25.5">
      <c r="A40" s="24"/>
      <c r="B40" s="42" t="s">
        <v>566</v>
      </c>
      <c r="C40" s="113" t="s">
        <v>124</v>
      </c>
      <c r="D40" s="104">
        <v>2</v>
      </c>
      <c r="E40" s="139"/>
      <c r="F40" s="114">
        <f>ROUND(D40*E40,2)</f>
        <v>0</v>
      </c>
    </row>
    <row r="41" spans="1:6" s="8" customFormat="1">
      <c r="A41" s="24"/>
      <c r="B41" s="42"/>
      <c r="C41" s="103"/>
      <c r="D41" s="108"/>
      <c r="E41" s="139"/>
      <c r="F41" s="110"/>
    </row>
    <row r="42" spans="1:6" s="8" customFormat="1" ht="38.25">
      <c r="A42" s="98" t="s">
        <v>567</v>
      </c>
      <c r="B42" s="42" t="s">
        <v>568</v>
      </c>
    </row>
    <row r="43" spans="1:6" s="8" customFormat="1">
      <c r="A43" s="24"/>
      <c r="B43" s="42" t="s">
        <v>569</v>
      </c>
      <c r="C43" s="103"/>
      <c r="D43" s="108"/>
      <c r="E43" s="139"/>
      <c r="F43" s="110"/>
    </row>
    <row r="44" spans="1:6" s="8" customFormat="1">
      <c r="A44" s="24"/>
      <c r="B44" s="42" t="s">
        <v>570</v>
      </c>
      <c r="C44" s="113" t="s">
        <v>124</v>
      </c>
      <c r="D44" s="104">
        <v>2</v>
      </c>
      <c r="E44" s="139"/>
      <c r="F44" s="114">
        <f>ROUND(D44*E44,2)</f>
        <v>0</v>
      </c>
    </row>
    <row r="45" spans="1:6" s="8" customFormat="1" ht="16.149999999999999" customHeight="1">
      <c r="A45" s="98"/>
      <c r="B45" s="212"/>
      <c r="C45" s="113"/>
      <c r="D45" s="104"/>
      <c r="E45" s="136"/>
      <c r="F45" s="114"/>
    </row>
    <row r="46" spans="1:6" s="8" customFormat="1" ht="16.149999999999999" customHeight="1">
      <c r="A46" s="98"/>
      <c r="B46" s="212" t="s">
        <v>571</v>
      </c>
      <c r="C46" s="113"/>
      <c r="D46" s="104"/>
      <c r="E46" s="136"/>
      <c r="F46" s="114"/>
    </row>
    <row r="47" spans="1:6" s="8" customFormat="1" ht="16.149999999999999" customHeight="1">
      <c r="A47" s="98"/>
      <c r="B47" s="212"/>
      <c r="C47" s="113"/>
      <c r="D47" s="104"/>
      <c r="E47" s="136"/>
      <c r="F47" s="114"/>
    </row>
    <row r="48" spans="1:6" s="8" customFormat="1" ht="16.149999999999999" customHeight="1">
      <c r="A48" s="98" t="s">
        <v>572</v>
      </c>
      <c r="B48" s="10" t="s">
        <v>573</v>
      </c>
      <c r="C48" s="113"/>
      <c r="D48" s="104"/>
      <c r="E48" s="136"/>
      <c r="F48" s="114"/>
    </row>
    <row r="49" spans="1:6" s="8" customFormat="1" ht="16.149999999999999" customHeight="1">
      <c r="A49" s="98"/>
      <c r="B49" s="8" t="s">
        <v>574</v>
      </c>
      <c r="C49" s="113"/>
      <c r="D49" s="104"/>
      <c r="E49" s="136"/>
      <c r="F49" s="114"/>
    </row>
    <row r="50" spans="1:6" s="8" customFormat="1" ht="16.149999999999999" customHeight="1">
      <c r="A50" s="98"/>
      <c r="B50" s="8" t="s">
        <v>575</v>
      </c>
      <c r="C50" s="113"/>
      <c r="D50" s="104"/>
      <c r="E50" s="136"/>
      <c r="F50" s="114"/>
    </row>
    <row r="51" spans="1:6" s="8" customFormat="1" ht="16.149999999999999" customHeight="1">
      <c r="A51" s="98"/>
      <c r="B51" s="8" t="s">
        <v>576</v>
      </c>
      <c r="C51" s="113"/>
      <c r="D51" s="104"/>
      <c r="E51" s="136"/>
      <c r="F51" s="114"/>
    </row>
    <row r="52" spans="1:6" s="8" customFormat="1" ht="16.149999999999999" customHeight="1">
      <c r="A52" s="98"/>
      <c r="B52" s="8" t="s">
        <v>577</v>
      </c>
      <c r="C52" s="113"/>
      <c r="D52" s="104"/>
      <c r="E52" s="136"/>
      <c r="F52" s="114"/>
    </row>
    <row r="53" spans="1:6" s="8" customFormat="1" ht="16.149999999999999" customHeight="1">
      <c r="A53" s="98"/>
      <c r="B53" s="8" t="s">
        <v>578</v>
      </c>
      <c r="C53" s="113"/>
      <c r="D53" s="104"/>
      <c r="E53" s="136"/>
      <c r="F53" s="114"/>
    </row>
    <row r="54" spans="1:6" s="8" customFormat="1" ht="16.149999999999999" customHeight="1">
      <c r="A54" s="98"/>
      <c r="B54" s="8" t="s">
        <v>579</v>
      </c>
      <c r="C54" s="113"/>
      <c r="D54" s="104"/>
      <c r="E54" s="136"/>
      <c r="F54" s="114"/>
    </row>
    <row r="55" spans="1:6" s="8" customFormat="1" ht="16.149999999999999" customHeight="1">
      <c r="A55" s="98" t="s">
        <v>152</v>
      </c>
      <c r="B55" s="8" t="s">
        <v>580</v>
      </c>
      <c r="C55" s="113" t="s">
        <v>124</v>
      </c>
      <c r="D55" s="104">
        <v>1</v>
      </c>
      <c r="E55" s="136"/>
      <c r="F55" s="114">
        <f>E55*D55</f>
        <v>0</v>
      </c>
    </row>
    <row r="56" spans="1:6" s="8" customFormat="1" ht="16.149999999999999" customHeight="1">
      <c r="A56" s="98"/>
      <c r="B56" s="8" t="s">
        <v>581</v>
      </c>
      <c r="C56" s="113"/>
      <c r="D56" s="104"/>
      <c r="E56" s="136"/>
      <c r="F56" s="114"/>
    </row>
    <row r="57" spans="1:6" s="8" customFormat="1" ht="16.149999999999999" customHeight="1">
      <c r="A57" s="98" t="s">
        <v>158</v>
      </c>
      <c r="B57" s="8" t="s">
        <v>582</v>
      </c>
      <c r="C57" s="113" t="s">
        <v>124</v>
      </c>
      <c r="D57" s="104">
        <v>1</v>
      </c>
      <c r="E57" s="136"/>
      <c r="F57" s="114">
        <f>E57*D57</f>
        <v>0</v>
      </c>
    </row>
    <row r="58" spans="1:6" s="8" customFormat="1" ht="16.149999999999999" customHeight="1">
      <c r="A58" s="98"/>
      <c r="B58" s="8" t="s">
        <v>583</v>
      </c>
      <c r="C58" s="113"/>
      <c r="D58" s="104"/>
      <c r="E58" s="136"/>
      <c r="F58" s="114"/>
    </row>
    <row r="59" spans="1:6" s="8" customFormat="1" ht="16.149999999999999" customHeight="1">
      <c r="A59" s="98" t="s">
        <v>118</v>
      </c>
      <c r="B59" s="8" t="s">
        <v>584</v>
      </c>
      <c r="C59" s="113" t="s">
        <v>124</v>
      </c>
      <c r="D59" s="104">
        <v>1</v>
      </c>
      <c r="E59" s="136"/>
      <c r="F59" s="114">
        <f>E59*D59</f>
        <v>0</v>
      </c>
    </row>
    <row r="60" spans="1:6" s="8" customFormat="1" ht="16.149999999999999" customHeight="1">
      <c r="A60" s="98"/>
      <c r="B60" s="8" t="s">
        <v>585</v>
      </c>
      <c r="C60" s="113"/>
      <c r="D60" s="104"/>
      <c r="E60" s="136"/>
      <c r="F60" s="114"/>
    </row>
    <row r="61" spans="1:6" s="8" customFormat="1" ht="16.149999999999999" customHeight="1">
      <c r="A61" s="98"/>
      <c r="B61" s="212"/>
      <c r="C61" s="113"/>
      <c r="D61" s="104"/>
      <c r="E61" s="136"/>
      <c r="F61" s="114"/>
    </row>
    <row r="62" spans="1:6" s="8" customFormat="1" ht="16.149999999999999" customHeight="1">
      <c r="A62" s="98"/>
      <c r="B62" s="212"/>
      <c r="C62" s="113"/>
      <c r="D62" s="104"/>
      <c r="E62" s="136"/>
      <c r="F62" s="114"/>
    </row>
    <row r="63" spans="1:6" s="8" customFormat="1" ht="16.149999999999999" customHeight="1">
      <c r="A63" s="98" t="s">
        <v>586</v>
      </c>
      <c r="B63" s="10" t="s">
        <v>587</v>
      </c>
      <c r="C63" s="113" t="s">
        <v>124</v>
      </c>
      <c r="D63" s="104">
        <v>1</v>
      </c>
      <c r="E63" s="136"/>
      <c r="F63" s="114">
        <f>E63*D63</f>
        <v>0</v>
      </c>
    </row>
    <row r="64" spans="1:6" s="8" customFormat="1" ht="16.149999999999999" customHeight="1">
      <c r="A64" s="98"/>
      <c r="B64" s="8" t="s">
        <v>588</v>
      </c>
      <c r="C64" s="113"/>
      <c r="D64" s="104"/>
      <c r="E64" s="136"/>
      <c r="F64" s="114"/>
    </row>
    <row r="65" spans="1:4" s="8" customFormat="1" ht="16.149999999999999" customHeight="1">
      <c r="A65" s="98"/>
      <c r="B65" s="8" t="s">
        <v>574</v>
      </c>
      <c r="C65" s="113"/>
      <c r="D65" s="104"/>
    </row>
    <row r="66" spans="1:4" s="8" customFormat="1" ht="16.149999999999999" customHeight="1">
      <c r="A66" s="98"/>
      <c r="B66" s="8" t="s">
        <v>575</v>
      </c>
      <c r="C66" s="113"/>
      <c r="D66" s="104"/>
    </row>
    <row r="67" spans="1:4" s="8" customFormat="1" ht="16.149999999999999" customHeight="1">
      <c r="A67" s="98"/>
      <c r="B67" s="322" t="s">
        <v>589</v>
      </c>
      <c r="C67" s="113"/>
      <c r="D67" s="104"/>
    </row>
    <row r="68" spans="1:4" s="8" customFormat="1" ht="16.149999999999999" customHeight="1">
      <c r="A68" s="98"/>
      <c r="B68" s="322" t="s">
        <v>590</v>
      </c>
      <c r="C68" s="113"/>
      <c r="D68" s="104"/>
    </row>
    <row r="69" spans="1:4" s="8" customFormat="1" ht="16.149999999999999" customHeight="1">
      <c r="A69" s="98"/>
      <c r="B69" s="322" t="s">
        <v>591</v>
      </c>
      <c r="C69" s="113"/>
      <c r="D69" s="104"/>
    </row>
    <row r="70" spans="1:4" s="8" customFormat="1" ht="16.149999999999999" customHeight="1">
      <c r="A70" s="98"/>
      <c r="B70" s="322" t="s">
        <v>592</v>
      </c>
      <c r="C70" s="113"/>
      <c r="D70" s="104"/>
    </row>
    <row r="71" spans="1:4" s="8" customFormat="1" ht="16.149999999999999" customHeight="1">
      <c r="A71" s="98"/>
      <c r="B71" s="8" t="s">
        <v>576</v>
      </c>
      <c r="C71" s="113"/>
      <c r="D71" s="104"/>
    </row>
    <row r="72" spans="1:4" s="8" customFormat="1" ht="16.149999999999999" customHeight="1">
      <c r="A72" s="98"/>
      <c r="B72" s="8" t="s">
        <v>577</v>
      </c>
      <c r="C72" s="113"/>
      <c r="D72" s="104"/>
    </row>
    <row r="73" spans="1:4" s="8" customFormat="1" ht="16.149999999999999" customHeight="1">
      <c r="A73" s="98"/>
      <c r="B73" s="8" t="s">
        <v>578</v>
      </c>
      <c r="C73" s="113"/>
      <c r="D73" s="104"/>
    </row>
    <row r="74" spans="1:4" s="8" customFormat="1" ht="16.149999999999999" customHeight="1">
      <c r="A74" s="98"/>
      <c r="B74" s="8" t="s">
        <v>579</v>
      </c>
      <c r="C74" s="113"/>
      <c r="D74" s="104"/>
    </row>
    <row r="75" spans="1:4" s="8" customFormat="1" ht="27" customHeight="1">
      <c r="A75" s="98"/>
      <c r="B75" s="323" t="s">
        <v>593</v>
      </c>
      <c r="C75" s="113"/>
      <c r="D75" s="104"/>
    </row>
    <row r="76" spans="1:4" s="8" customFormat="1" ht="16.149999999999999" customHeight="1">
      <c r="A76" s="98"/>
      <c r="B76" s="322" t="s">
        <v>594</v>
      </c>
      <c r="C76" s="113"/>
      <c r="D76" s="104"/>
    </row>
    <row r="77" spans="1:4" s="8" customFormat="1" ht="16.149999999999999" customHeight="1">
      <c r="A77" s="98"/>
      <c r="B77" s="322" t="s">
        <v>595</v>
      </c>
      <c r="C77" s="113"/>
      <c r="D77" s="104"/>
    </row>
    <row r="78" spans="1:4" s="8" customFormat="1" ht="16.149999999999999" customHeight="1">
      <c r="A78" s="98"/>
      <c r="B78" s="322" t="s">
        <v>596</v>
      </c>
      <c r="C78" s="113"/>
      <c r="D78" s="104"/>
    </row>
    <row r="79" spans="1:4" s="8" customFormat="1" ht="16.149999999999999" customHeight="1">
      <c r="A79" s="98"/>
      <c r="B79" s="8" t="s">
        <v>597</v>
      </c>
      <c r="C79" s="113"/>
      <c r="D79" s="104"/>
    </row>
    <row r="81" spans="1:6" s="8" customFormat="1" ht="31.15" customHeight="1">
      <c r="A81" s="98" t="s">
        <v>598</v>
      </c>
      <c r="B81" s="324" t="s">
        <v>599</v>
      </c>
      <c r="C81" s="113"/>
      <c r="D81" s="104"/>
      <c r="E81" s="136"/>
      <c r="F81" s="114"/>
    </row>
    <row r="82" spans="1:6" s="8" customFormat="1" ht="16.149999999999999" customHeight="1">
      <c r="A82" s="98"/>
      <c r="B82" s="8" t="s">
        <v>574</v>
      </c>
      <c r="C82" s="113"/>
      <c r="D82" s="104"/>
      <c r="E82" s="136"/>
      <c r="F82" s="114"/>
    </row>
    <row r="83" spans="1:6" s="8" customFormat="1" ht="16.149999999999999" customHeight="1">
      <c r="A83" s="98"/>
      <c r="B83" s="8" t="s">
        <v>575</v>
      </c>
      <c r="C83" s="113"/>
      <c r="D83" s="104"/>
      <c r="E83" s="136"/>
      <c r="F83" s="114"/>
    </row>
    <row r="84" spans="1:6" s="8" customFormat="1" ht="16.149999999999999" customHeight="1">
      <c r="A84" s="98"/>
      <c r="B84" s="322" t="s">
        <v>589</v>
      </c>
      <c r="C84" s="113"/>
      <c r="D84" s="104"/>
      <c r="E84" s="136"/>
      <c r="F84" s="114"/>
    </row>
    <row r="85" spans="1:6" s="8" customFormat="1" ht="16.149999999999999" customHeight="1">
      <c r="A85" s="98"/>
      <c r="B85" s="322" t="s">
        <v>590</v>
      </c>
      <c r="C85" s="113"/>
      <c r="D85" s="104"/>
      <c r="E85" s="136"/>
      <c r="F85" s="114"/>
    </row>
    <row r="86" spans="1:6" s="8" customFormat="1" ht="16.149999999999999" customHeight="1">
      <c r="A86" s="98"/>
      <c r="B86" s="322" t="s">
        <v>591</v>
      </c>
      <c r="C86" s="113"/>
      <c r="D86" s="104"/>
      <c r="E86" s="136"/>
      <c r="F86" s="114"/>
    </row>
    <row r="87" spans="1:6" s="8" customFormat="1" ht="16.149999999999999" customHeight="1">
      <c r="A87" s="98"/>
      <c r="B87" s="322" t="s">
        <v>600</v>
      </c>
      <c r="C87" s="113"/>
      <c r="D87" s="104"/>
      <c r="E87" s="136"/>
      <c r="F87" s="114"/>
    </row>
    <row r="88" spans="1:6" s="8" customFormat="1" ht="16.149999999999999" customHeight="1">
      <c r="A88" s="98"/>
      <c r="B88" s="8" t="s">
        <v>576</v>
      </c>
      <c r="C88" s="113"/>
      <c r="D88" s="104"/>
      <c r="E88" s="136"/>
      <c r="F88" s="114"/>
    </row>
    <row r="89" spans="1:6" s="8" customFormat="1" ht="16.149999999999999" customHeight="1">
      <c r="A89" s="98"/>
      <c r="B89" s="8" t="s">
        <v>577</v>
      </c>
      <c r="C89" s="113"/>
      <c r="D89" s="104"/>
      <c r="E89" s="136"/>
      <c r="F89" s="114"/>
    </row>
    <row r="90" spans="1:6" s="8" customFormat="1" ht="32.450000000000003" customHeight="1">
      <c r="A90" s="98"/>
      <c r="B90" s="26" t="s">
        <v>601</v>
      </c>
      <c r="C90" s="113"/>
      <c r="D90" s="104"/>
      <c r="E90" s="136"/>
      <c r="F90" s="114"/>
    </row>
    <row r="91" spans="1:6" s="8" customFormat="1" ht="16.149999999999999" customHeight="1">
      <c r="A91" s="98"/>
      <c r="B91" s="8" t="s">
        <v>579</v>
      </c>
      <c r="C91" s="113"/>
      <c r="D91" s="104"/>
      <c r="E91" s="136"/>
      <c r="F91" s="114"/>
    </row>
    <row r="92" spans="1:6" s="8" customFormat="1" ht="27" customHeight="1">
      <c r="A92" s="98"/>
      <c r="B92" s="323" t="s">
        <v>593</v>
      </c>
      <c r="C92" s="113"/>
      <c r="D92" s="104"/>
      <c r="E92" s="136"/>
      <c r="F92" s="114"/>
    </row>
    <row r="93" spans="1:6" s="8" customFormat="1" ht="16.149999999999999" customHeight="1">
      <c r="A93" s="98"/>
      <c r="B93" s="322" t="s">
        <v>594</v>
      </c>
      <c r="C93" s="113"/>
      <c r="D93" s="104"/>
      <c r="E93" s="136"/>
      <c r="F93" s="114"/>
    </row>
    <row r="94" spans="1:6" s="8" customFormat="1" ht="16.149999999999999" customHeight="1">
      <c r="A94" s="98"/>
      <c r="B94" s="322" t="s">
        <v>595</v>
      </c>
      <c r="C94" s="113"/>
      <c r="D94" s="104"/>
      <c r="E94" s="136"/>
      <c r="F94" s="114"/>
    </row>
    <row r="95" spans="1:6" s="8" customFormat="1" ht="16.149999999999999" customHeight="1">
      <c r="A95" s="98"/>
      <c r="B95" s="322" t="s">
        <v>596</v>
      </c>
      <c r="C95" s="113"/>
      <c r="D95" s="104"/>
      <c r="E95" s="136"/>
      <c r="F95" s="114"/>
    </row>
    <row r="96" spans="1:6" s="8" customFormat="1" ht="25.9" customHeight="1">
      <c r="A96" s="98" t="s">
        <v>152</v>
      </c>
      <c r="B96" s="26" t="s">
        <v>602</v>
      </c>
      <c r="C96" s="113" t="s">
        <v>124</v>
      </c>
      <c r="D96" s="104">
        <v>2</v>
      </c>
      <c r="E96" s="136"/>
      <c r="F96" s="114">
        <f>E96*D96</f>
        <v>0</v>
      </c>
    </row>
    <row r="97" spans="1:6" s="8" customFormat="1" ht="16.149999999999999" customHeight="1">
      <c r="A97" s="98"/>
      <c r="B97" s="8" t="s">
        <v>603</v>
      </c>
      <c r="C97" s="113"/>
      <c r="D97" s="104"/>
      <c r="E97" s="136"/>
      <c r="F97" s="114"/>
    </row>
    <row r="98" spans="1:6" s="8" customFormat="1" ht="25.9" customHeight="1">
      <c r="A98" s="98" t="s">
        <v>158</v>
      </c>
      <c r="B98" s="26" t="s">
        <v>604</v>
      </c>
      <c r="C98" s="113" t="s">
        <v>124</v>
      </c>
      <c r="D98" s="104">
        <v>1</v>
      </c>
      <c r="E98" s="136"/>
      <c r="F98" s="114">
        <f>E98*D98</f>
        <v>0</v>
      </c>
    </row>
    <row r="99" spans="1:6" s="8" customFormat="1" ht="16.149999999999999" customHeight="1">
      <c r="A99" s="98"/>
      <c r="B99" s="8" t="s">
        <v>605</v>
      </c>
      <c r="C99" s="113"/>
      <c r="D99" s="104"/>
      <c r="E99" s="136"/>
      <c r="F99" s="114"/>
    </row>
    <row r="100" spans="1:6" s="8" customFormat="1" ht="25.9" customHeight="1">
      <c r="A100" s="98" t="s">
        <v>118</v>
      </c>
      <c r="B100" s="26" t="s">
        <v>606</v>
      </c>
      <c r="C100" s="113" t="s">
        <v>124</v>
      </c>
      <c r="D100" s="104">
        <v>1</v>
      </c>
      <c r="E100" s="136"/>
      <c r="F100" s="114">
        <f>E100*D100</f>
        <v>0</v>
      </c>
    </row>
    <row r="101" spans="1:6" s="8" customFormat="1" ht="16.149999999999999" customHeight="1">
      <c r="A101" s="98"/>
      <c r="B101" s="8" t="s">
        <v>607</v>
      </c>
      <c r="C101" s="113"/>
      <c r="D101" s="104"/>
      <c r="E101" s="136"/>
      <c r="F101" s="114"/>
    </row>
    <row r="102" spans="1:6" s="8" customFormat="1" ht="15" customHeight="1">
      <c r="A102" s="98" t="s">
        <v>122</v>
      </c>
      <c r="B102" s="26" t="s">
        <v>608</v>
      </c>
      <c r="C102" s="113" t="s">
        <v>124</v>
      </c>
      <c r="D102" s="104">
        <v>1</v>
      </c>
      <c r="E102" s="136"/>
      <c r="F102" s="114">
        <f>E102*D102</f>
        <v>0</v>
      </c>
    </row>
    <row r="103" spans="1:6" s="8" customFormat="1" ht="16.149999999999999" customHeight="1">
      <c r="A103" s="98"/>
      <c r="B103" s="8" t="s">
        <v>609</v>
      </c>
      <c r="C103" s="113"/>
      <c r="D103" s="104"/>
      <c r="E103" s="136"/>
      <c r="F103" s="114"/>
    </row>
    <row r="104" spans="1:6" s="8" customFormat="1" ht="16.149999999999999" customHeight="1">
      <c r="A104" s="98"/>
      <c r="B104" s="212"/>
      <c r="C104" s="113"/>
      <c r="D104" s="104"/>
      <c r="E104" s="136"/>
      <c r="F104" s="114"/>
    </row>
    <row r="105" spans="1:6" s="8" customFormat="1" ht="63.75">
      <c r="A105" s="98" t="s">
        <v>610</v>
      </c>
      <c r="B105" s="42" t="s">
        <v>611</v>
      </c>
      <c r="C105" s="113" t="s">
        <v>128</v>
      </c>
      <c r="D105" s="104">
        <v>1</v>
      </c>
      <c r="E105" s="139"/>
      <c r="F105" s="114">
        <f>ROUND(D105*E105,2)</f>
        <v>0</v>
      </c>
    </row>
    <row r="106" spans="1:6" s="8" customFormat="1">
      <c r="A106" s="98"/>
      <c r="B106" s="42"/>
      <c r="C106" s="113"/>
      <c r="D106" s="104"/>
      <c r="E106" s="139"/>
      <c r="F106" s="114"/>
    </row>
    <row r="107" spans="1:6" s="8" customFormat="1" ht="63.75">
      <c r="A107" s="98" t="s">
        <v>612</v>
      </c>
      <c r="B107" s="42" t="s">
        <v>613</v>
      </c>
      <c r="C107" s="113" t="s">
        <v>128</v>
      </c>
      <c r="D107" s="104">
        <v>1</v>
      </c>
      <c r="E107" s="139"/>
      <c r="F107" s="114">
        <f>ROUND(D107*E107,2)</f>
        <v>0</v>
      </c>
    </row>
    <row r="108" spans="1:6" s="8" customFormat="1">
      <c r="A108" s="98"/>
      <c r="B108" s="42"/>
      <c r="C108" s="113"/>
      <c r="D108" s="104"/>
      <c r="E108" s="139"/>
      <c r="F108" s="114"/>
    </row>
    <row r="109" spans="1:6" s="8" customFormat="1" ht="38.25">
      <c r="A109" s="98" t="s">
        <v>614</v>
      </c>
      <c r="B109" s="42" t="s">
        <v>615</v>
      </c>
      <c r="C109" s="113" t="s">
        <v>616</v>
      </c>
      <c r="D109" s="104">
        <v>8</v>
      </c>
      <c r="E109" s="139"/>
      <c r="F109" s="114">
        <f>ROUND(D109*E109,2)</f>
        <v>0</v>
      </c>
    </row>
    <row r="110" spans="1:6" s="8" customFormat="1">
      <c r="A110" s="24"/>
      <c r="C110" s="103"/>
      <c r="D110" s="108"/>
      <c r="E110" s="139"/>
      <c r="F110" s="110"/>
    </row>
    <row r="111" spans="1:6" s="8" customFormat="1" ht="38.25">
      <c r="A111" s="98" t="s">
        <v>617</v>
      </c>
      <c r="B111" s="42" t="s">
        <v>618</v>
      </c>
      <c r="C111" s="113"/>
      <c r="D111" s="104"/>
      <c r="E111" s="139"/>
      <c r="F111" s="114"/>
    </row>
    <row r="112" spans="1:6" s="8" customFormat="1">
      <c r="A112" s="98"/>
      <c r="B112" s="42" t="s">
        <v>619</v>
      </c>
      <c r="C112" s="113" t="s">
        <v>616</v>
      </c>
      <c r="D112" s="104">
        <v>11</v>
      </c>
      <c r="E112" s="139"/>
      <c r="F112" s="114">
        <f>ROUND(D112*E112,2)</f>
        <v>0</v>
      </c>
    </row>
    <row r="113" spans="1:6" s="8" customFormat="1">
      <c r="A113" s="98"/>
      <c r="B113" s="42" t="s">
        <v>620</v>
      </c>
      <c r="C113" s="113" t="s">
        <v>616</v>
      </c>
      <c r="D113" s="104">
        <v>16.2</v>
      </c>
      <c r="E113" s="139"/>
      <c r="F113" s="114">
        <f>ROUND(D113*E113,2)</f>
        <v>0</v>
      </c>
    </row>
    <row r="114" spans="1:6" s="8" customFormat="1">
      <c r="A114" s="24"/>
      <c r="C114" s="103"/>
      <c r="D114" s="108"/>
      <c r="E114" s="139"/>
      <c r="F114" s="110"/>
    </row>
    <row r="115" spans="1:6" s="8" customFormat="1" ht="76.5">
      <c r="A115" s="98" t="s">
        <v>621</v>
      </c>
      <c r="B115" s="42" t="s">
        <v>622</v>
      </c>
      <c r="C115" s="113"/>
      <c r="D115" s="104"/>
      <c r="E115" s="139"/>
      <c r="F115" s="114"/>
    </row>
    <row r="116" spans="1:6" s="8" customFormat="1">
      <c r="A116" s="98"/>
      <c r="B116" s="42" t="s">
        <v>623</v>
      </c>
      <c r="C116" s="113" t="s">
        <v>128</v>
      </c>
      <c r="D116" s="104">
        <v>1</v>
      </c>
      <c r="E116" s="139"/>
      <c r="F116" s="114">
        <f>ROUND(D116*E116,2)</f>
        <v>0</v>
      </c>
    </row>
    <row r="117" spans="1:6" s="8" customFormat="1">
      <c r="A117" s="98"/>
      <c r="B117" s="42" t="s">
        <v>624</v>
      </c>
      <c r="C117" s="113" t="s">
        <v>124</v>
      </c>
      <c r="D117" s="104">
        <v>1</v>
      </c>
      <c r="E117" s="139"/>
      <c r="F117" s="114">
        <f>ROUND(D117*E117,2)</f>
        <v>0</v>
      </c>
    </row>
    <row r="118" spans="1:6" s="8" customFormat="1">
      <c r="A118" s="24"/>
      <c r="C118" s="103"/>
      <c r="D118" s="108"/>
      <c r="E118" s="139"/>
      <c r="F118" s="110"/>
    </row>
    <row r="119" spans="1:6" s="93" customFormat="1">
      <c r="A119" s="94"/>
      <c r="B119" s="94" t="s">
        <v>625</v>
      </c>
      <c r="C119" s="106"/>
      <c r="D119" s="106"/>
      <c r="E119" s="137"/>
      <c r="F119" s="111">
        <f>SUM(F20:F117)</f>
        <v>0</v>
      </c>
    </row>
  </sheetData>
  <mergeCells count="2">
    <mergeCell ref="A5:F19"/>
    <mergeCell ref="A20:B20"/>
  </mergeCells>
  <conditionalFormatting sqref="F1 F4 F21:F34 F36:F41 F43:F118">
    <cfRule type="cellIs" dxfId="16" priority="4" operator="equal">
      <formula>0</formula>
    </cfRule>
  </conditionalFormatting>
  <conditionalFormatting sqref="F5:F20">
    <cfRule type="cellIs" dxfId="15" priority="1" stopIfTrue="1" operator="equal">
      <formula>0</formula>
    </cfRule>
  </conditionalFormatting>
  <printOptions horizontalCentered="1"/>
  <pageMargins left="0.98425196850393704" right="0.39370078740157483" top="1.4173228346456694" bottom="0.78740157480314965" header="0.39370078740157483" footer="0.39370078740157483"/>
  <pageSetup paperSize="9" orientation="portrait" r:id="rId1"/>
  <headerFooter>
    <oddHeader>&amp;C&amp;G</oddHeader>
    <oddFooter>&amp;L&amp;"Arial Narrow,Navadno"&amp;10Načrt s področja gradbeništva&amp;C&amp;"Arial Narrow,Navadno"&amp;10&amp;G
&amp;A&amp;R&amp;"Arial Narrow,Navadno"&amp;10&amp;P/&amp;N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96245-AE8C-438D-8D42-BA5D8AD4CE32}">
  <sheetPr>
    <tabColor theme="3" tint="0.59999389629810485"/>
  </sheetPr>
  <dimension ref="A1:A211"/>
  <sheetViews>
    <sheetView view="pageBreakPreview" topLeftCell="A55" zoomScaleNormal="130" zoomScaleSheetLayoutView="100" workbookViewId="0"/>
  </sheetViews>
  <sheetFormatPr defaultColWidth="9.140625" defaultRowHeight="16.5"/>
  <cols>
    <col min="1" max="1" width="95.85546875" style="177" customWidth="1"/>
    <col min="2" max="16384" width="9.140625" style="102"/>
  </cols>
  <sheetData>
    <row r="1" spans="1:1">
      <c r="A1" s="165" t="s">
        <v>626</v>
      </c>
    </row>
    <row r="2" spans="1:1">
      <c r="A2" s="166"/>
    </row>
    <row r="3" spans="1:1">
      <c r="A3" s="167" t="s">
        <v>627</v>
      </c>
    </row>
    <row r="4" spans="1:1">
      <c r="A4" s="166"/>
    </row>
    <row r="5" spans="1:1">
      <c r="A5" s="168" t="s">
        <v>50</v>
      </c>
    </row>
    <row r="6" spans="1:1">
      <c r="A6" s="168"/>
    </row>
    <row r="7" spans="1:1">
      <c r="A7" s="168" t="s">
        <v>628</v>
      </c>
    </row>
    <row r="8" spans="1:1">
      <c r="A8" s="168"/>
    </row>
    <row r="9" spans="1:1">
      <c r="A9" s="168" t="s">
        <v>629</v>
      </c>
    </row>
    <row r="10" spans="1:1">
      <c r="A10" s="168"/>
    </row>
    <row r="11" spans="1:1">
      <c r="A11" s="169" t="s">
        <v>630</v>
      </c>
    </row>
    <row r="12" spans="1:1">
      <c r="A12" s="169"/>
    </row>
    <row r="13" spans="1:1">
      <c r="A13" s="169" t="s">
        <v>631</v>
      </c>
    </row>
    <row r="14" spans="1:1">
      <c r="A14" s="169"/>
    </row>
    <row r="15" spans="1:1">
      <c r="A15" s="169" t="s">
        <v>632</v>
      </c>
    </row>
    <row r="17" spans="1:1">
      <c r="A17" s="169" t="s">
        <v>633</v>
      </c>
    </row>
    <row r="18" spans="1:1">
      <c r="A18" s="169"/>
    </row>
    <row r="19" spans="1:1">
      <c r="A19" s="169" t="s">
        <v>634</v>
      </c>
    </row>
    <row r="20" spans="1:1">
      <c r="A20" s="169"/>
    </row>
    <row r="21" spans="1:1">
      <c r="A21" s="169" t="s">
        <v>635</v>
      </c>
    </row>
    <row r="22" spans="1:1">
      <c r="A22" s="169"/>
    </row>
    <row r="23" spans="1:1">
      <c r="A23" s="169" t="s">
        <v>636</v>
      </c>
    </row>
    <row r="24" spans="1:1">
      <c r="A24" s="169"/>
    </row>
    <row r="25" spans="1:1">
      <c r="A25" s="169" t="s">
        <v>637</v>
      </c>
    </row>
    <row r="26" spans="1:1">
      <c r="A26" s="169"/>
    </row>
    <row r="27" spans="1:1">
      <c r="A27" s="169" t="s">
        <v>638</v>
      </c>
    </row>
    <row r="28" spans="1:1">
      <c r="A28" s="169"/>
    </row>
    <row r="29" spans="1:1">
      <c r="A29" s="169" t="s">
        <v>639</v>
      </c>
    </row>
    <row r="30" spans="1:1">
      <c r="A30" s="169"/>
    </row>
    <row r="31" spans="1:1">
      <c r="A31" s="170" t="s">
        <v>640</v>
      </c>
    </row>
    <row r="33" spans="1:1">
      <c r="A33" s="169" t="s">
        <v>641</v>
      </c>
    </row>
    <row r="34" spans="1:1">
      <c r="A34" s="169"/>
    </row>
    <row r="35" spans="1:1">
      <c r="A35" s="169" t="s">
        <v>642</v>
      </c>
    </row>
    <row r="36" spans="1:1">
      <c r="A36" s="169"/>
    </row>
    <row r="37" spans="1:1">
      <c r="A37" s="169" t="s">
        <v>643</v>
      </c>
    </row>
    <row r="38" spans="1:1">
      <c r="A38" s="169"/>
    </row>
    <row r="39" spans="1:1">
      <c r="A39" s="169" t="s">
        <v>644</v>
      </c>
    </row>
    <row r="40" spans="1:1">
      <c r="A40" s="169"/>
    </row>
    <row r="41" spans="1:1">
      <c r="A41" s="169" t="s">
        <v>645</v>
      </c>
    </row>
    <row r="42" spans="1:1">
      <c r="A42" s="169"/>
    </row>
    <row r="43" spans="1:1">
      <c r="A43" s="169" t="s">
        <v>646</v>
      </c>
    </row>
    <row r="44" spans="1:1">
      <c r="A44" s="169"/>
    </row>
    <row r="45" spans="1:1">
      <c r="A45" s="169" t="s">
        <v>647</v>
      </c>
    </row>
    <row r="46" spans="1:1">
      <c r="A46" s="171"/>
    </row>
    <row r="47" spans="1:1">
      <c r="A47" s="168" t="s">
        <v>50</v>
      </c>
    </row>
    <row r="48" spans="1:1" ht="54">
      <c r="A48" s="172" t="s">
        <v>648</v>
      </c>
    </row>
    <row r="49" spans="1:1">
      <c r="A49" s="168" t="s">
        <v>628</v>
      </c>
    </row>
    <row r="50" spans="1:1" ht="81">
      <c r="A50" s="172" t="s">
        <v>649</v>
      </c>
    </row>
    <row r="51" spans="1:1">
      <c r="A51" s="172"/>
    </row>
    <row r="52" spans="1:1">
      <c r="A52" s="172"/>
    </row>
    <row r="53" spans="1:1">
      <c r="A53" s="173" t="s">
        <v>650</v>
      </c>
    </row>
    <row r="54" spans="1:1" ht="121.5">
      <c r="A54" s="172" t="s">
        <v>651</v>
      </c>
    </row>
    <row r="55" spans="1:1">
      <c r="A55" s="172"/>
    </row>
    <row r="56" spans="1:1" ht="121.5">
      <c r="A56" s="174" t="s">
        <v>652</v>
      </c>
    </row>
    <row r="57" spans="1:1" ht="378" customHeight="1">
      <c r="A57" s="172" t="s">
        <v>653</v>
      </c>
    </row>
    <row r="58" spans="1:1" ht="148.5">
      <c r="A58" s="172" t="s">
        <v>654</v>
      </c>
    </row>
    <row r="59" spans="1:1" ht="135">
      <c r="A59" s="172" t="s">
        <v>655</v>
      </c>
    </row>
    <row r="60" spans="1:1">
      <c r="A60" s="168" t="s">
        <v>656</v>
      </c>
    </row>
    <row r="61" spans="1:1">
      <c r="A61" s="171"/>
    </row>
    <row r="62" spans="1:1" ht="27">
      <c r="A62" s="172" t="s">
        <v>657</v>
      </c>
    </row>
    <row r="63" spans="1:1" ht="148.5">
      <c r="A63" s="174" t="s">
        <v>658</v>
      </c>
    </row>
    <row r="64" spans="1:1" ht="40.5">
      <c r="A64" s="172" t="s">
        <v>659</v>
      </c>
    </row>
    <row r="65" spans="1:1" ht="121.5">
      <c r="A65" s="174" t="s">
        <v>660</v>
      </c>
    </row>
    <row r="66" spans="1:1" ht="67.5">
      <c r="A66" s="174" t="s">
        <v>661</v>
      </c>
    </row>
    <row r="67" spans="1:1" ht="135">
      <c r="A67" s="172" t="s">
        <v>662</v>
      </c>
    </row>
    <row r="68" spans="1:1">
      <c r="A68" s="172" t="s">
        <v>663</v>
      </c>
    </row>
    <row r="69" spans="1:1">
      <c r="A69" s="175" t="s">
        <v>664</v>
      </c>
    </row>
    <row r="70" spans="1:1" ht="40.5">
      <c r="A70" s="175" t="s">
        <v>665</v>
      </c>
    </row>
    <row r="71" spans="1:1">
      <c r="A71" s="172" t="s">
        <v>666</v>
      </c>
    </row>
    <row r="72" spans="1:1" ht="27">
      <c r="A72" s="172" t="s">
        <v>667</v>
      </c>
    </row>
    <row r="73" spans="1:1" ht="40.5">
      <c r="A73" s="172" t="s">
        <v>668</v>
      </c>
    </row>
    <row r="74" spans="1:1" ht="40.5">
      <c r="A74" s="172" t="s">
        <v>669</v>
      </c>
    </row>
    <row r="75" spans="1:1">
      <c r="A75" s="168" t="s">
        <v>670</v>
      </c>
    </row>
    <row r="76" spans="1:1" ht="40.5">
      <c r="A76" s="172" t="s">
        <v>671</v>
      </c>
    </row>
    <row r="77" spans="1:1" ht="189">
      <c r="A77" s="174" t="s">
        <v>672</v>
      </c>
    </row>
    <row r="78" spans="1:1" ht="108">
      <c r="A78" s="174" t="s">
        <v>673</v>
      </c>
    </row>
    <row r="79" spans="1:1">
      <c r="A79" s="168" t="s">
        <v>674</v>
      </c>
    </row>
    <row r="80" spans="1:1" ht="27">
      <c r="A80" s="172" t="s">
        <v>675</v>
      </c>
    </row>
    <row r="82" spans="1:1" ht="148.5">
      <c r="A82" s="174" t="s">
        <v>676</v>
      </c>
    </row>
    <row r="83" spans="1:1" ht="135">
      <c r="A83" s="172" t="s">
        <v>677</v>
      </c>
    </row>
    <row r="84" spans="1:1">
      <c r="A84" s="171" t="s">
        <v>678</v>
      </c>
    </row>
    <row r="85" spans="1:1" ht="391.5" customHeight="1">
      <c r="A85" s="172" t="s">
        <v>679</v>
      </c>
    </row>
    <row r="86" spans="1:1">
      <c r="A86" s="173" t="s">
        <v>680</v>
      </c>
    </row>
    <row r="87" spans="1:1">
      <c r="A87" s="171" t="s">
        <v>681</v>
      </c>
    </row>
    <row r="88" spans="1:1" ht="81">
      <c r="A88" s="172" t="s">
        <v>682</v>
      </c>
    </row>
    <row r="89" spans="1:1">
      <c r="A89" s="168" t="s">
        <v>683</v>
      </c>
    </row>
    <row r="90" spans="1:1">
      <c r="A90" s="172" t="s">
        <v>684</v>
      </c>
    </row>
    <row r="91" spans="1:1" ht="40.5">
      <c r="A91" s="175" t="s">
        <v>685</v>
      </c>
    </row>
    <row r="92" spans="1:1">
      <c r="A92" s="171"/>
    </row>
    <row r="93" spans="1:1" ht="108">
      <c r="A93" s="174" t="s">
        <v>686</v>
      </c>
    </row>
    <row r="94" spans="1:1" ht="81">
      <c r="A94" s="174" t="s">
        <v>687</v>
      </c>
    </row>
    <row r="95" spans="1:1">
      <c r="A95" s="173" t="s">
        <v>688</v>
      </c>
    </row>
    <row r="96" spans="1:1">
      <c r="A96" s="171" t="s">
        <v>681</v>
      </c>
    </row>
    <row r="97" spans="1:1" ht="40.5">
      <c r="A97" s="172" t="s">
        <v>689</v>
      </c>
    </row>
    <row r="98" spans="1:1">
      <c r="A98" s="173"/>
    </row>
    <row r="99" spans="1:1">
      <c r="A99" s="173"/>
    </row>
    <row r="100" spans="1:1">
      <c r="A100" s="173"/>
    </row>
    <row r="101" spans="1:1">
      <c r="A101" s="173"/>
    </row>
    <row r="102" spans="1:1">
      <c r="A102" s="173"/>
    </row>
    <row r="103" spans="1:1">
      <c r="A103" s="173"/>
    </row>
    <row r="104" spans="1:1">
      <c r="A104" s="173"/>
    </row>
    <row r="105" spans="1:1">
      <c r="A105" s="173"/>
    </row>
    <row r="106" spans="1:1">
      <c r="A106" s="173"/>
    </row>
    <row r="107" spans="1:1">
      <c r="A107" s="173"/>
    </row>
    <row r="108" spans="1:1">
      <c r="A108" s="168" t="s">
        <v>690</v>
      </c>
    </row>
    <row r="109" spans="1:1" ht="58.5" customHeight="1">
      <c r="A109" s="172" t="s">
        <v>691</v>
      </c>
    </row>
    <row r="110" spans="1:1" ht="40.5">
      <c r="A110" s="174" t="s">
        <v>692</v>
      </c>
    </row>
    <row r="111" spans="1:1" ht="108">
      <c r="A111" s="174" t="s">
        <v>693</v>
      </c>
    </row>
    <row r="112" spans="1:1" ht="27">
      <c r="A112" s="174" t="s">
        <v>694</v>
      </c>
    </row>
    <row r="113" spans="1:1" ht="54">
      <c r="A113" s="172" t="s">
        <v>695</v>
      </c>
    </row>
    <row r="114" spans="1:1">
      <c r="A114" s="172"/>
    </row>
    <row r="115" spans="1:1">
      <c r="A115" s="172"/>
    </row>
    <row r="116" spans="1:1" ht="67.5">
      <c r="A116" s="174" t="s">
        <v>696</v>
      </c>
    </row>
    <row r="117" spans="1:1">
      <c r="A117" s="176" t="s">
        <v>697</v>
      </c>
    </row>
    <row r="118" spans="1:1">
      <c r="A118" s="171" t="s">
        <v>698</v>
      </c>
    </row>
    <row r="119" spans="1:1" ht="54">
      <c r="A119" s="175" t="s">
        <v>699</v>
      </c>
    </row>
    <row r="120" spans="1:1" ht="108">
      <c r="A120" s="174" t="s">
        <v>700</v>
      </c>
    </row>
    <row r="121" spans="1:1" ht="135">
      <c r="A121" s="174" t="s">
        <v>701</v>
      </c>
    </row>
    <row r="122" spans="1:1">
      <c r="A122" s="171" t="s">
        <v>702</v>
      </c>
    </row>
    <row r="123" spans="1:1" ht="54">
      <c r="A123" s="172" t="s">
        <v>703</v>
      </c>
    </row>
    <row r="124" spans="1:1" ht="27">
      <c r="A124" s="175" t="s">
        <v>704</v>
      </c>
    </row>
    <row r="125" spans="1:1" ht="189">
      <c r="A125" s="174" t="s">
        <v>705</v>
      </c>
    </row>
    <row r="126" spans="1:1" ht="108">
      <c r="A126" s="174" t="s">
        <v>706</v>
      </c>
    </row>
    <row r="127" spans="1:1" ht="67.5">
      <c r="A127" s="174" t="s">
        <v>707</v>
      </c>
    </row>
    <row r="128" spans="1:1" ht="27">
      <c r="A128" s="172" t="s">
        <v>708</v>
      </c>
    </row>
    <row r="129" spans="1:1">
      <c r="A129" s="168" t="s">
        <v>709</v>
      </c>
    </row>
    <row r="130" spans="1:1">
      <c r="A130" s="171" t="s">
        <v>710</v>
      </c>
    </row>
    <row r="131" spans="1:1" ht="67.5">
      <c r="A131" s="174" t="s">
        <v>711</v>
      </c>
    </row>
    <row r="132" spans="1:1" ht="135">
      <c r="A132" s="174" t="s">
        <v>712</v>
      </c>
    </row>
    <row r="133" spans="1:1" ht="27">
      <c r="A133" s="175" t="s">
        <v>713</v>
      </c>
    </row>
    <row r="134" spans="1:1">
      <c r="A134" s="171" t="s">
        <v>714</v>
      </c>
    </row>
    <row r="135" spans="1:1" ht="108">
      <c r="A135" s="174" t="s">
        <v>715</v>
      </c>
    </row>
    <row r="136" spans="1:1" ht="27.75">
      <c r="A136" s="176" t="s">
        <v>716</v>
      </c>
    </row>
    <row r="137" spans="1:1">
      <c r="A137" s="171" t="s">
        <v>710</v>
      </c>
    </row>
    <row r="138" spans="1:1" ht="148.5">
      <c r="A138" s="174" t="s">
        <v>717</v>
      </c>
    </row>
    <row r="139" spans="1:1" ht="121.5">
      <c r="A139" s="174" t="s">
        <v>718</v>
      </c>
    </row>
    <row r="140" spans="1:1">
      <c r="A140" s="168" t="s">
        <v>719</v>
      </c>
    </row>
    <row r="141" spans="1:1" ht="85.5" customHeight="1">
      <c r="A141" s="175" t="s">
        <v>720</v>
      </c>
    </row>
    <row r="142" spans="1:1" ht="40.5">
      <c r="A142" s="174" t="s">
        <v>721</v>
      </c>
    </row>
    <row r="143" spans="1:1" ht="81">
      <c r="A143" s="174" t="s">
        <v>722</v>
      </c>
    </row>
    <row r="144" spans="1:1" ht="40.5">
      <c r="A144" s="174" t="s">
        <v>723</v>
      </c>
    </row>
    <row r="145" spans="1:1" ht="27">
      <c r="A145" s="172" t="s">
        <v>724</v>
      </c>
    </row>
    <row r="146" spans="1:1" ht="67.5">
      <c r="A146" s="174" t="s">
        <v>725</v>
      </c>
    </row>
    <row r="147" spans="1:1" ht="40.5">
      <c r="A147" s="174" t="s">
        <v>726</v>
      </c>
    </row>
    <row r="148" spans="1:1">
      <c r="A148" s="168" t="s">
        <v>727</v>
      </c>
    </row>
    <row r="149" spans="1:1" ht="27">
      <c r="A149" s="175" t="s">
        <v>728</v>
      </c>
    </row>
    <row r="150" spans="1:1" ht="108">
      <c r="A150" s="174" t="s">
        <v>729</v>
      </c>
    </row>
    <row r="151" spans="1:1" ht="94.5">
      <c r="A151" s="174" t="s">
        <v>730</v>
      </c>
    </row>
    <row r="152" spans="1:1">
      <c r="A152" s="168" t="s">
        <v>731</v>
      </c>
    </row>
    <row r="153" spans="1:1" ht="27">
      <c r="A153" s="175" t="s">
        <v>732</v>
      </c>
    </row>
    <row r="154" spans="1:1" ht="40.5">
      <c r="A154" s="174" t="s">
        <v>733</v>
      </c>
    </row>
    <row r="155" spans="1:1" ht="40.5">
      <c r="A155" s="174" t="s">
        <v>734</v>
      </c>
    </row>
    <row r="156" spans="1:1" ht="135">
      <c r="A156" s="174" t="s">
        <v>735</v>
      </c>
    </row>
    <row r="162" spans="1:1" ht="27.75">
      <c r="A162" s="176" t="s">
        <v>736</v>
      </c>
    </row>
    <row r="163" spans="1:1" ht="81">
      <c r="A163" s="174" t="s">
        <v>737</v>
      </c>
    </row>
    <row r="164" spans="1:1" ht="54">
      <c r="A164" s="174" t="s">
        <v>738</v>
      </c>
    </row>
    <row r="165" spans="1:1" ht="108">
      <c r="A165" s="174" t="s">
        <v>739</v>
      </c>
    </row>
    <row r="166" spans="1:1" ht="153" customHeight="1">
      <c r="A166" s="174" t="s">
        <v>740</v>
      </c>
    </row>
    <row r="167" spans="1:1" ht="67.5">
      <c r="A167" s="174" t="s">
        <v>741</v>
      </c>
    </row>
    <row r="168" spans="1:1" ht="94.5">
      <c r="A168" s="174" t="s">
        <v>742</v>
      </c>
    </row>
    <row r="169" spans="1:1">
      <c r="A169" s="176" t="s">
        <v>743</v>
      </c>
    </row>
    <row r="170" spans="1:1" ht="27">
      <c r="A170" s="175" t="s">
        <v>744</v>
      </c>
    </row>
    <row r="171" spans="1:1">
      <c r="A171" s="171" t="s">
        <v>745</v>
      </c>
    </row>
    <row r="172" spans="1:1" ht="27">
      <c r="A172" s="175" t="s">
        <v>746</v>
      </c>
    </row>
    <row r="173" spans="1:1" ht="94.5">
      <c r="A173" s="174" t="s">
        <v>747</v>
      </c>
    </row>
    <row r="174" spans="1:1" ht="81">
      <c r="A174" s="174" t="s">
        <v>748</v>
      </c>
    </row>
    <row r="175" spans="1:1" ht="108">
      <c r="A175" s="174" t="s">
        <v>749</v>
      </c>
    </row>
    <row r="176" spans="1:1">
      <c r="A176" s="168" t="s">
        <v>750</v>
      </c>
    </row>
    <row r="177" spans="1:1" ht="40.5">
      <c r="A177" s="175" t="s">
        <v>751</v>
      </c>
    </row>
    <row r="178" spans="1:1" ht="162">
      <c r="A178" s="172" t="s">
        <v>752</v>
      </c>
    </row>
    <row r="179" spans="1:1" ht="148.5">
      <c r="A179" s="174" t="s">
        <v>753</v>
      </c>
    </row>
    <row r="180" spans="1:1">
      <c r="A180" s="171"/>
    </row>
    <row r="181" spans="1:1" ht="40.5">
      <c r="A181" s="174" t="s">
        <v>754</v>
      </c>
    </row>
    <row r="182" spans="1:1" ht="135">
      <c r="A182" s="174" t="s">
        <v>755</v>
      </c>
    </row>
    <row r="183" spans="1:1">
      <c r="A183" s="171"/>
    </row>
    <row r="184" spans="1:1">
      <c r="A184" s="168" t="s">
        <v>756</v>
      </c>
    </row>
    <row r="185" spans="1:1">
      <c r="A185" s="171"/>
    </row>
    <row r="186" spans="1:1" ht="108">
      <c r="A186" s="172" t="s">
        <v>757</v>
      </c>
    </row>
    <row r="187" spans="1:1">
      <c r="A187" s="171"/>
    </row>
    <row r="188" spans="1:1" ht="162">
      <c r="A188" s="174" t="s">
        <v>758</v>
      </c>
    </row>
    <row r="189" spans="1:1" ht="148.5">
      <c r="A189" s="174" t="s">
        <v>759</v>
      </c>
    </row>
    <row r="190" spans="1:1">
      <c r="A190" s="168" t="s">
        <v>760</v>
      </c>
    </row>
    <row r="191" spans="1:1" ht="67.5">
      <c r="A191" s="172" t="s">
        <v>761</v>
      </c>
    </row>
    <row r="192" spans="1:1" ht="81">
      <c r="A192" s="174" t="s">
        <v>762</v>
      </c>
    </row>
    <row r="193" spans="1:1" ht="148.5">
      <c r="A193" s="174" t="s">
        <v>763</v>
      </c>
    </row>
    <row r="194" spans="1:1" ht="148.5">
      <c r="A194" s="174" t="s">
        <v>764</v>
      </c>
    </row>
    <row r="195" spans="1:1" ht="148.5">
      <c r="A195" s="174" t="s">
        <v>765</v>
      </c>
    </row>
    <row r="196" spans="1:1">
      <c r="A196" s="168" t="s">
        <v>766</v>
      </c>
    </row>
    <row r="197" spans="1:1" ht="162">
      <c r="A197" s="172" t="s">
        <v>767</v>
      </c>
    </row>
    <row r="198" spans="1:1" ht="108">
      <c r="A198" s="174" t="s">
        <v>768</v>
      </c>
    </row>
    <row r="199" spans="1:1" ht="27">
      <c r="A199" s="174" t="s">
        <v>769</v>
      </c>
    </row>
    <row r="200" spans="1:1">
      <c r="A200" s="171"/>
    </row>
    <row r="201" spans="1:1" ht="148.5">
      <c r="A201" s="174" t="s">
        <v>770</v>
      </c>
    </row>
    <row r="202" spans="1:1">
      <c r="A202" s="168" t="s">
        <v>771</v>
      </c>
    </row>
    <row r="203" spans="1:1" ht="40.5">
      <c r="A203" s="175" t="s">
        <v>772</v>
      </c>
    </row>
    <row r="204" spans="1:1" ht="108">
      <c r="A204" s="174" t="s">
        <v>773</v>
      </c>
    </row>
    <row r="205" spans="1:1" ht="54">
      <c r="A205" s="174" t="s">
        <v>774</v>
      </c>
    </row>
    <row r="206" spans="1:1" ht="175.5">
      <c r="A206" s="174" t="s">
        <v>775</v>
      </c>
    </row>
    <row r="207" spans="1:1">
      <c r="A207" s="168" t="s">
        <v>776</v>
      </c>
    </row>
    <row r="208" spans="1:1" ht="40.5">
      <c r="A208" s="172" t="s">
        <v>777</v>
      </c>
    </row>
    <row r="209" spans="1:1" ht="121.5">
      <c r="A209" s="174" t="s">
        <v>778</v>
      </c>
    </row>
    <row r="210" spans="1:1" ht="67.5">
      <c r="A210" s="174" t="s">
        <v>779</v>
      </c>
    </row>
    <row r="211" spans="1:1" ht="67.5">
      <c r="A211" s="174" t="s">
        <v>780</v>
      </c>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35255-4DD6-430F-A0F1-52665C317999}">
  <sheetPr>
    <tabColor rgb="FF7030A0"/>
    <pageSetUpPr fitToPage="1"/>
  </sheetPr>
  <dimension ref="A1:F40"/>
  <sheetViews>
    <sheetView view="pageBreakPreview" topLeftCell="A16" zoomScaleNormal="100" zoomScaleSheetLayoutView="100" workbookViewId="0"/>
  </sheetViews>
  <sheetFormatPr defaultColWidth="10.28515625" defaultRowHeight="15"/>
  <cols>
    <col min="1" max="1" width="8.140625" style="360" customWidth="1"/>
    <col min="2" max="2" width="45" style="363" customWidth="1"/>
    <col min="3" max="3" width="8.7109375" style="357" customWidth="1"/>
    <col min="4" max="4" width="6.5703125" style="357" customWidth="1"/>
    <col min="5" max="5" width="9.7109375" style="361" customWidth="1"/>
    <col min="6" max="6" width="13.140625" style="362" customWidth="1"/>
    <col min="7" max="7" width="20.140625" style="330" customWidth="1"/>
    <col min="8" max="8" width="17.5703125" style="330" customWidth="1"/>
    <col min="9" max="16384" width="10.28515625" style="330"/>
  </cols>
  <sheetData>
    <row r="1" spans="2:5">
      <c r="B1" s="328" t="s">
        <v>781</v>
      </c>
      <c r="C1" s="329"/>
      <c r="D1" s="329"/>
      <c r="E1" s="329"/>
    </row>
    <row r="2" spans="2:5">
      <c r="B2" s="331"/>
      <c r="C2" s="332"/>
      <c r="D2" s="332"/>
      <c r="E2" s="332"/>
    </row>
    <row r="3" spans="2:5">
      <c r="B3" s="333"/>
      <c r="C3" s="334"/>
      <c r="D3" s="334"/>
      <c r="E3" s="334"/>
    </row>
    <row r="4" spans="2:5">
      <c r="B4" s="335"/>
      <c r="C4" s="336"/>
      <c r="D4" s="336"/>
      <c r="E4" s="337"/>
    </row>
    <row r="6" spans="2:5" s="339" customFormat="1">
      <c r="B6" s="338" t="s">
        <v>782</v>
      </c>
    </row>
    <row r="7" spans="2:5" s="339" customFormat="1">
      <c r="B7" s="338"/>
    </row>
    <row r="8" spans="2:5" s="339" customFormat="1">
      <c r="B8" s="1497" t="s">
        <v>783</v>
      </c>
      <c r="C8" s="1498"/>
      <c r="D8" s="1498"/>
    </row>
    <row r="9" spans="2:5" s="339" customFormat="1">
      <c r="B9" s="1499" t="s">
        <v>784</v>
      </c>
      <c r="C9" s="1498"/>
      <c r="D9" s="1498"/>
    </row>
    <row r="10" spans="2:5" s="339" customFormat="1"/>
    <row r="11" spans="2:5" s="339" customFormat="1">
      <c r="B11" s="1497" t="s">
        <v>785</v>
      </c>
      <c r="C11" s="1500"/>
      <c r="D11" s="1500"/>
      <c r="E11" s="1500"/>
    </row>
    <row r="12" spans="2:5" s="339" customFormat="1">
      <c r="D12" s="338"/>
    </row>
    <row r="13" spans="2:5" s="339" customFormat="1">
      <c r="B13" s="1497" t="s">
        <v>786</v>
      </c>
      <c r="C13" s="1498"/>
      <c r="D13" s="1498"/>
    </row>
    <row r="14" spans="2:5" s="339" customFormat="1">
      <c r="B14" s="338"/>
    </row>
    <row r="15" spans="2:5" s="339" customFormat="1">
      <c r="B15" s="340" t="s">
        <v>787</v>
      </c>
    </row>
    <row r="17" spans="2:6">
      <c r="B17" s="338" t="s">
        <v>788</v>
      </c>
      <c r="C17" s="339"/>
      <c r="D17" s="339"/>
      <c r="E17" s="339"/>
      <c r="F17" s="341"/>
    </row>
    <row r="18" spans="2:6">
      <c r="B18" s="338" t="s">
        <v>789</v>
      </c>
      <c r="C18" s="339"/>
      <c r="D18" s="339"/>
      <c r="E18" s="339"/>
      <c r="F18" s="341"/>
    </row>
    <row r="19" spans="2:6">
      <c r="B19" s="338" t="s">
        <v>790</v>
      </c>
      <c r="C19" s="339"/>
      <c r="D19" s="339"/>
      <c r="E19" s="339"/>
      <c r="F19" s="341"/>
    </row>
    <row r="20" spans="2:6">
      <c r="B20" s="344"/>
      <c r="C20" s="330"/>
      <c r="D20" s="330"/>
      <c r="E20" s="330"/>
      <c r="F20" s="345"/>
    </row>
    <row r="21" spans="2:6">
      <c r="B21" s="344" t="s">
        <v>791</v>
      </c>
      <c r="C21" s="330"/>
      <c r="D21" s="330"/>
      <c r="E21" s="330"/>
      <c r="F21" s="346">
        <f>'JAKI TOK'!F503</f>
        <v>0</v>
      </c>
    </row>
    <row r="22" spans="2:6">
      <c r="B22" s="344" t="s">
        <v>792</v>
      </c>
      <c r="C22" s="330"/>
      <c r="D22" s="330"/>
      <c r="E22" s="330"/>
      <c r="F22" s="345">
        <f>STREL.!F63</f>
        <v>0</v>
      </c>
    </row>
    <row r="23" spans="2:6">
      <c r="B23" s="344" t="s">
        <v>793</v>
      </c>
      <c r="C23" s="330"/>
      <c r="D23" s="330"/>
      <c r="E23" s="330"/>
      <c r="F23" s="345">
        <f>DEA!C119</f>
        <v>0</v>
      </c>
    </row>
    <row r="24" spans="2:6">
      <c r="B24" s="344" t="s">
        <v>794</v>
      </c>
      <c r="C24" s="330"/>
      <c r="D24" s="330"/>
      <c r="E24" s="330"/>
      <c r="F24" s="345">
        <f>IKS!F87</f>
        <v>0</v>
      </c>
    </row>
    <row r="25" spans="2:6">
      <c r="B25" s="344" t="s">
        <v>795</v>
      </c>
      <c r="C25" s="330"/>
      <c r="D25" s="330"/>
      <c r="E25" s="330"/>
      <c r="F25" s="345">
        <f>'KONTROLA PRISTOPA'!F54</f>
        <v>0</v>
      </c>
    </row>
    <row r="26" spans="2:6">
      <c r="B26" s="344" t="s">
        <v>796</v>
      </c>
      <c r="C26" s="330"/>
      <c r="D26" s="330"/>
      <c r="E26" s="330"/>
      <c r="F26" s="345">
        <f>VIDEO!F22</f>
        <v>0</v>
      </c>
    </row>
    <row r="27" spans="2:6">
      <c r="B27" s="344" t="s">
        <v>797</v>
      </c>
      <c r="C27" s="330"/>
      <c r="D27" s="330"/>
      <c r="E27" s="330"/>
      <c r="F27" s="345">
        <f>Vlom!F41</f>
        <v>0</v>
      </c>
    </row>
    <row r="28" spans="2:6" s="348" customFormat="1" ht="19.5" customHeight="1">
      <c r="B28" s="347" t="s">
        <v>798</v>
      </c>
      <c r="F28" s="349">
        <f>'Zun. razsv.'!J153</f>
        <v>0</v>
      </c>
    </row>
    <row r="29" spans="2:6" s="348" customFormat="1" ht="34.5" customHeight="1">
      <c r="B29" s="347" t="s">
        <v>799</v>
      </c>
      <c r="F29" s="349">
        <f>'NN kan., zaščita, izkopi'!F73</f>
        <v>0</v>
      </c>
    </row>
    <row r="30" spans="2:6" s="348" customFormat="1" ht="19.5" customHeight="1">
      <c r="B30" s="347" t="s">
        <v>800</v>
      </c>
      <c r="F30" s="349">
        <f>'NN razvod'!F64</f>
        <v>0</v>
      </c>
    </row>
    <row r="31" spans="2:6" s="348" customFormat="1" ht="19.5" customHeight="1">
      <c r="B31" s="347" t="s">
        <v>801</v>
      </c>
      <c r="F31" s="349">
        <f>'TK kan.'!F60</f>
        <v>0</v>
      </c>
    </row>
    <row r="32" spans="2:6">
      <c r="B32" s="340" t="s">
        <v>802</v>
      </c>
      <c r="C32" s="350"/>
      <c r="D32" s="350"/>
      <c r="E32" s="350"/>
      <c r="F32" s="345">
        <v>0</v>
      </c>
    </row>
    <row r="34" spans="3:6">
      <c r="C34" s="351" t="s">
        <v>803</v>
      </c>
      <c r="D34" s="352"/>
      <c r="E34" s="352"/>
      <c r="F34" s="353">
        <f>SUM(F21:F32)</f>
        <v>0</v>
      </c>
    </row>
    <row r="35" spans="3:6" s="21" customFormat="1">
      <c r="C35" s="354"/>
      <c r="D35" s="354"/>
      <c r="E35" s="355"/>
      <c r="F35" s="356"/>
    </row>
    <row r="36" spans="3:6">
      <c r="C36" s="330"/>
      <c r="D36" s="357" t="s">
        <v>804</v>
      </c>
      <c r="E36" s="342"/>
      <c r="F36" s="345"/>
    </row>
    <row r="37" spans="3:6">
      <c r="C37" s="330"/>
      <c r="D37" s="330" t="s">
        <v>805</v>
      </c>
      <c r="E37" s="342"/>
      <c r="F37" s="345"/>
    </row>
    <row r="38" spans="3:6">
      <c r="C38" s="343"/>
      <c r="D38" s="358" t="s">
        <v>806</v>
      </c>
      <c r="E38" s="359"/>
      <c r="F38" s="330"/>
    </row>
    <row r="39" spans="3:6">
      <c r="C39" s="330"/>
      <c r="D39" s="330"/>
      <c r="E39" s="330"/>
      <c r="F39" s="330"/>
    </row>
    <row r="40" spans="3:6">
      <c r="C40" s="330"/>
      <c r="D40" s="330"/>
      <c r="E40" s="330" t="s">
        <v>807</v>
      </c>
      <c r="F40" s="330"/>
    </row>
  </sheetData>
  <mergeCells count="4">
    <mergeCell ref="B8:D8"/>
    <mergeCell ref="B9:D9"/>
    <mergeCell ref="B11:E11"/>
    <mergeCell ref="B13:D13"/>
  </mergeCells>
  <pageMargins left="0.7" right="0.7" top="0.75" bottom="0.75" header="0.3" footer="0.3"/>
  <pageSetup paperSize="9" scale="95"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B904F-9B69-4101-853A-185051FBCA31}">
  <sheetPr>
    <tabColor rgb="FF7030A0"/>
  </sheetPr>
  <dimension ref="A1:H503"/>
  <sheetViews>
    <sheetView view="pageBreakPreview" topLeftCell="A487" zoomScale="91" zoomScaleNormal="100" zoomScaleSheetLayoutView="91" workbookViewId="0">
      <selection activeCell="E21" sqref="E21"/>
    </sheetView>
  </sheetViews>
  <sheetFormatPr defaultColWidth="10.28515625" defaultRowHeight="15"/>
  <cols>
    <col min="1" max="1" width="8.28515625" style="403" customWidth="1"/>
    <col min="2" max="2" width="55.28515625" style="402" customWidth="1"/>
    <col min="3" max="3" width="4.85546875" style="401" customWidth="1"/>
    <col min="4" max="4" width="6.42578125" style="401" customWidth="1"/>
    <col min="5" max="5" width="10.5703125" style="400" customWidth="1"/>
    <col min="6" max="6" width="12.28515625" style="399" customWidth="1"/>
    <col min="7" max="16384" width="10.28515625" style="398"/>
  </cols>
  <sheetData>
    <row r="1" spans="1:6">
      <c r="A1" s="480"/>
      <c r="B1" s="479" t="s">
        <v>791</v>
      </c>
      <c r="C1" s="478"/>
      <c r="D1" s="477"/>
      <c r="E1" s="476"/>
      <c r="F1" s="475"/>
    </row>
    <row r="2" spans="1:6">
      <c r="A2" s="474"/>
      <c r="B2" s="473"/>
      <c r="C2" s="472"/>
      <c r="D2" s="471"/>
      <c r="E2" s="470"/>
      <c r="F2" s="470"/>
    </row>
    <row r="3" spans="1:6">
      <c r="B3" s="406"/>
      <c r="C3" s="465"/>
      <c r="F3" s="400"/>
    </row>
    <row r="4" spans="1:6" ht="30">
      <c r="A4" s="469" t="s">
        <v>808</v>
      </c>
      <c r="B4" s="469" t="s">
        <v>809</v>
      </c>
      <c r="C4" s="468" t="s">
        <v>810</v>
      </c>
      <c r="D4" s="467" t="s">
        <v>811</v>
      </c>
      <c r="E4" s="397" t="s">
        <v>812</v>
      </c>
      <c r="F4" s="396" t="s">
        <v>813</v>
      </c>
    </row>
    <row r="5" spans="1:6">
      <c r="B5" s="406"/>
      <c r="C5" s="465"/>
      <c r="E5" s="431"/>
      <c r="F5" s="431"/>
    </row>
    <row r="6" spans="1:6" ht="60">
      <c r="B6" s="466" t="s">
        <v>814</v>
      </c>
      <c r="C6" s="465"/>
      <c r="E6" s="431"/>
      <c r="F6" s="431"/>
    </row>
    <row r="8" spans="1:6" ht="75">
      <c r="B8" s="402" t="s">
        <v>815</v>
      </c>
    </row>
    <row r="10" spans="1:6">
      <c r="B10" s="402" t="s">
        <v>816</v>
      </c>
    </row>
    <row r="12" spans="1:6">
      <c r="B12" s="402" t="s">
        <v>817</v>
      </c>
    </row>
    <row r="14" spans="1:6">
      <c r="A14" s="409"/>
      <c r="B14" s="440" t="s">
        <v>818</v>
      </c>
    </row>
    <row r="16" spans="1:6" ht="45">
      <c r="B16" s="406" t="s">
        <v>819</v>
      </c>
    </row>
    <row r="17" spans="1:6" ht="30">
      <c r="B17" s="411" t="s">
        <v>820</v>
      </c>
    </row>
    <row r="18" spans="1:6" ht="30">
      <c r="B18" s="411" t="s">
        <v>821</v>
      </c>
    </row>
    <row r="19" spans="1:6">
      <c r="B19" s="411" t="s">
        <v>822</v>
      </c>
    </row>
    <row r="20" spans="1:6">
      <c r="B20" s="411"/>
    </row>
    <row r="21" spans="1:6" ht="45">
      <c r="B21" s="406" t="s">
        <v>823</v>
      </c>
      <c r="C21" s="401" t="s">
        <v>195</v>
      </c>
      <c r="D21" s="401">
        <v>220</v>
      </c>
      <c r="E21" s="389"/>
      <c r="F21" s="399">
        <f>SUM(E21*D21)</f>
        <v>0</v>
      </c>
    </row>
    <row r="22" spans="1:6">
      <c r="B22" s="406"/>
      <c r="E22" s="389"/>
    </row>
    <row r="23" spans="1:6" ht="60">
      <c r="B23" s="406" t="s">
        <v>824</v>
      </c>
      <c r="C23" s="401" t="s">
        <v>195</v>
      </c>
      <c r="D23" s="401">
        <v>240</v>
      </c>
      <c r="E23" s="389"/>
      <c r="F23" s="399">
        <f>SUM(E23*D23)</f>
        <v>0</v>
      </c>
    </row>
    <row r="24" spans="1:6">
      <c r="B24" s="406"/>
      <c r="D24" s="442"/>
      <c r="E24" s="389"/>
    </row>
    <row r="25" spans="1:6">
      <c r="B25" s="464" t="s">
        <v>825</v>
      </c>
      <c r="C25" s="461"/>
      <c r="D25" s="461"/>
      <c r="E25" s="395"/>
      <c r="F25" s="460"/>
    </row>
    <row r="26" spans="1:6">
      <c r="B26" s="463" t="s">
        <v>826</v>
      </c>
      <c r="C26" s="461" t="s">
        <v>195</v>
      </c>
      <c r="D26" s="461">
        <v>15</v>
      </c>
      <c r="E26" s="395"/>
      <c r="F26" s="460">
        <f t="shared" ref="F26:F57" si="0">SUM(E26*D26)</f>
        <v>0</v>
      </c>
    </row>
    <row r="27" spans="1:6">
      <c r="B27" s="463" t="s">
        <v>827</v>
      </c>
      <c r="C27" s="461" t="s">
        <v>195</v>
      </c>
      <c r="D27" s="461">
        <v>50</v>
      </c>
      <c r="E27" s="395"/>
      <c r="F27" s="460">
        <f t="shared" si="0"/>
        <v>0</v>
      </c>
    </row>
    <row r="28" spans="1:6">
      <c r="A28" s="462"/>
      <c r="B28" s="463" t="s">
        <v>828</v>
      </c>
      <c r="C28" s="461" t="s">
        <v>195</v>
      </c>
      <c r="D28" s="461">
        <v>15</v>
      </c>
      <c r="E28" s="395"/>
      <c r="F28" s="460">
        <f t="shared" si="0"/>
        <v>0</v>
      </c>
    </row>
    <row r="29" spans="1:6">
      <c r="A29" s="462"/>
      <c r="B29" s="463" t="s">
        <v>829</v>
      </c>
      <c r="C29" s="461" t="s">
        <v>195</v>
      </c>
      <c r="D29" s="461">
        <v>10</v>
      </c>
      <c r="E29" s="395"/>
      <c r="F29" s="460">
        <f t="shared" si="0"/>
        <v>0</v>
      </c>
    </row>
    <row r="30" spans="1:6">
      <c r="A30" s="462"/>
      <c r="B30" s="463" t="s">
        <v>830</v>
      </c>
      <c r="C30" s="461" t="s">
        <v>195</v>
      </c>
      <c r="D30" s="461">
        <v>10</v>
      </c>
      <c r="E30" s="395"/>
      <c r="F30" s="460">
        <f t="shared" si="0"/>
        <v>0</v>
      </c>
    </row>
    <row r="31" spans="1:6">
      <c r="A31" s="462"/>
      <c r="B31" s="463" t="s">
        <v>831</v>
      </c>
      <c r="C31" s="461" t="s">
        <v>195</v>
      </c>
      <c r="D31" s="461">
        <v>20</v>
      </c>
      <c r="E31" s="395"/>
      <c r="F31" s="460">
        <f t="shared" si="0"/>
        <v>0</v>
      </c>
    </row>
    <row r="32" spans="1:6">
      <c r="A32" s="462"/>
      <c r="B32" s="463" t="s">
        <v>832</v>
      </c>
      <c r="C32" s="461" t="s">
        <v>195</v>
      </c>
      <c r="D32" s="461">
        <v>10</v>
      </c>
      <c r="E32" s="395"/>
      <c r="F32" s="460">
        <f t="shared" si="0"/>
        <v>0</v>
      </c>
    </row>
    <row r="33" spans="1:6">
      <c r="A33" s="462"/>
      <c r="B33" s="446" t="s">
        <v>833</v>
      </c>
      <c r="C33" s="461" t="s">
        <v>195</v>
      </c>
      <c r="D33" s="461">
        <v>15</v>
      </c>
      <c r="E33" s="395"/>
      <c r="F33" s="460">
        <f t="shared" si="0"/>
        <v>0</v>
      </c>
    </row>
    <row r="34" spans="1:6">
      <c r="A34" s="462"/>
      <c r="B34" s="446" t="s">
        <v>834</v>
      </c>
      <c r="C34" s="461" t="s">
        <v>195</v>
      </c>
      <c r="D34" s="461">
        <v>20</v>
      </c>
      <c r="E34" s="395"/>
      <c r="F34" s="460">
        <f t="shared" si="0"/>
        <v>0</v>
      </c>
    </row>
    <row r="35" spans="1:6">
      <c r="A35" s="462"/>
      <c r="B35" s="446" t="s">
        <v>835</v>
      </c>
      <c r="C35" s="461" t="s">
        <v>195</v>
      </c>
      <c r="D35" s="461">
        <v>20</v>
      </c>
      <c r="E35" s="395"/>
      <c r="F35" s="460">
        <f t="shared" si="0"/>
        <v>0</v>
      </c>
    </row>
    <row r="36" spans="1:6">
      <c r="A36" s="462"/>
      <c r="B36" s="446" t="s">
        <v>836</v>
      </c>
      <c r="C36" s="461" t="s">
        <v>195</v>
      </c>
      <c r="D36" s="461">
        <v>10</v>
      </c>
      <c r="E36" s="395"/>
      <c r="F36" s="460">
        <f t="shared" si="0"/>
        <v>0</v>
      </c>
    </row>
    <row r="37" spans="1:6">
      <c r="A37" s="462"/>
      <c r="B37" s="446" t="s">
        <v>837</v>
      </c>
      <c r="C37" s="461" t="s">
        <v>195</v>
      </c>
      <c r="D37" s="461">
        <v>20</v>
      </c>
      <c r="E37" s="395"/>
      <c r="F37" s="460">
        <f t="shared" si="0"/>
        <v>0</v>
      </c>
    </row>
    <row r="38" spans="1:6">
      <c r="A38" s="462"/>
      <c r="B38" s="446" t="s">
        <v>838</v>
      </c>
      <c r="C38" s="461" t="s">
        <v>195</v>
      </c>
      <c r="D38" s="461">
        <v>350</v>
      </c>
      <c r="E38" s="395"/>
      <c r="F38" s="460">
        <f t="shared" si="0"/>
        <v>0</v>
      </c>
    </row>
    <row r="39" spans="1:6">
      <c r="A39" s="462"/>
      <c r="B39" s="446" t="s">
        <v>839</v>
      </c>
      <c r="C39" s="461" t="s">
        <v>195</v>
      </c>
      <c r="D39" s="461">
        <v>700</v>
      </c>
      <c r="E39" s="395"/>
      <c r="F39" s="460">
        <f t="shared" si="0"/>
        <v>0</v>
      </c>
    </row>
    <row r="40" spans="1:6">
      <c r="A40" s="462"/>
      <c r="B40" s="446" t="s">
        <v>840</v>
      </c>
      <c r="C40" s="461" t="s">
        <v>195</v>
      </c>
      <c r="D40" s="461">
        <v>15</v>
      </c>
      <c r="E40" s="395"/>
      <c r="F40" s="460">
        <f t="shared" si="0"/>
        <v>0</v>
      </c>
    </row>
    <row r="41" spans="1:6">
      <c r="A41" s="462"/>
      <c r="B41" s="446" t="s">
        <v>841</v>
      </c>
      <c r="C41" s="461" t="s">
        <v>195</v>
      </c>
      <c r="D41" s="461">
        <v>20</v>
      </c>
      <c r="E41" s="395"/>
      <c r="F41" s="460">
        <f t="shared" si="0"/>
        <v>0</v>
      </c>
    </row>
    <row r="42" spans="1:6">
      <c r="A42" s="462"/>
      <c r="B42" s="446" t="s">
        <v>842</v>
      </c>
      <c r="C42" s="461" t="s">
        <v>195</v>
      </c>
      <c r="D42" s="461">
        <v>550</v>
      </c>
      <c r="E42" s="395"/>
      <c r="F42" s="460">
        <f t="shared" si="0"/>
        <v>0</v>
      </c>
    </row>
    <row r="43" spans="1:6">
      <c r="A43" s="462"/>
      <c r="B43" s="446" t="s">
        <v>843</v>
      </c>
      <c r="C43" s="461" t="s">
        <v>195</v>
      </c>
      <c r="D43" s="461">
        <v>1550</v>
      </c>
      <c r="E43" s="395"/>
      <c r="F43" s="460">
        <f t="shared" si="0"/>
        <v>0</v>
      </c>
    </row>
    <row r="44" spans="1:6">
      <c r="A44" s="462"/>
      <c r="B44" s="446" t="s">
        <v>844</v>
      </c>
      <c r="C44" s="461" t="s">
        <v>195</v>
      </c>
      <c r="D44" s="461">
        <v>1300</v>
      </c>
      <c r="E44" s="395"/>
      <c r="F44" s="460">
        <f t="shared" si="0"/>
        <v>0</v>
      </c>
    </row>
    <row r="45" spans="1:6">
      <c r="A45" s="462"/>
      <c r="B45" s="446" t="s">
        <v>845</v>
      </c>
      <c r="C45" s="461" t="s">
        <v>195</v>
      </c>
      <c r="D45" s="461">
        <v>55</v>
      </c>
      <c r="E45" s="395"/>
      <c r="F45" s="460">
        <f t="shared" si="0"/>
        <v>0</v>
      </c>
    </row>
    <row r="46" spans="1:6">
      <c r="A46" s="462"/>
      <c r="B46" s="446" t="s">
        <v>846</v>
      </c>
      <c r="C46" s="461" t="s">
        <v>195</v>
      </c>
      <c r="D46" s="461">
        <v>45</v>
      </c>
      <c r="E46" s="395"/>
      <c r="F46" s="460">
        <f t="shared" si="0"/>
        <v>0</v>
      </c>
    </row>
    <row r="47" spans="1:6">
      <c r="A47" s="462"/>
      <c r="B47" s="446" t="s">
        <v>847</v>
      </c>
      <c r="C47" s="461" t="s">
        <v>195</v>
      </c>
      <c r="D47" s="461">
        <v>10</v>
      </c>
      <c r="E47" s="395"/>
      <c r="F47" s="460">
        <f t="shared" si="0"/>
        <v>0</v>
      </c>
    </row>
    <row r="48" spans="1:6">
      <c r="A48" s="462"/>
      <c r="B48" s="446" t="s">
        <v>848</v>
      </c>
      <c r="C48" s="461" t="s">
        <v>195</v>
      </c>
      <c r="D48" s="461">
        <v>280</v>
      </c>
      <c r="E48" s="395"/>
      <c r="F48" s="460">
        <f t="shared" si="0"/>
        <v>0</v>
      </c>
    </row>
    <row r="49" spans="1:6">
      <c r="A49" s="462"/>
      <c r="B49" s="446" t="s">
        <v>849</v>
      </c>
      <c r="C49" s="461" t="s">
        <v>195</v>
      </c>
      <c r="D49" s="461">
        <v>50</v>
      </c>
      <c r="E49" s="395"/>
      <c r="F49" s="460">
        <f t="shared" si="0"/>
        <v>0</v>
      </c>
    </row>
    <row r="50" spans="1:6">
      <c r="A50" s="462"/>
      <c r="B50" s="446" t="s">
        <v>850</v>
      </c>
      <c r="C50" s="461" t="s">
        <v>195</v>
      </c>
      <c r="D50" s="461">
        <v>10</v>
      </c>
      <c r="E50" s="395"/>
      <c r="F50" s="460">
        <f t="shared" si="0"/>
        <v>0</v>
      </c>
    </row>
    <row r="51" spans="1:6">
      <c r="A51" s="462"/>
      <c r="B51" s="446" t="s">
        <v>851</v>
      </c>
      <c r="C51" s="461" t="s">
        <v>195</v>
      </c>
      <c r="D51" s="461">
        <v>55</v>
      </c>
      <c r="E51" s="395"/>
      <c r="F51" s="460">
        <f t="shared" si="0"/>
        <v>0</v>
      </c>
    </row>
    <row r="52" spans="1:6">
      <c r="A52" s="462"/>
      <c r="B52" s="446" t="s">
        <v>852</v>
      </c>
      <c r="C52" s="461" t="s">
        <v>195</v>
      </c>
      <c r="D52" s="461">
        <v>40</v>
      </c>
      <c r="E52" s="395"/>
      <c r="F52" s="460">
        <f t="shared" si="0"/>
        <v>0</v>
      </c>
    </row>
    <row r="53" spans="1:6">
      <c r="A53" s="462"/>
      <c r="B53" s="446" t="s">
        <v>853</v>
      </c>
      <c r="C53" s="461" t="s">
        <v>195</v>
      </c>
      <c r="D53" s="461">
        <v>15</v>
      </c>
      <c r="E53" s="395"/>
      <c r="F53" s="460">
        <f t="shared" si="0"/>
        <v>0</v>
      </c>
    </row>
    <row r="54" spans="1:6">
      <c r="A54" s="462"/>
      <c r="B54" s="446" t="s">
        <v>854</v>
      </c>
      <c r="C54" s="461" t="s">
        <v>195</v>
      </c>
      <c r="D54" s="461">
        <v>10</v>
      </c>
      <c r="E54" s="395"/>
      <c r="F54" s="460">
        <f t="shared" si="0"/>
        <v>0</v>
      </c>
    </row>
    <row r="55" spans="1:6">
      <c r="A55" s="462"/>
      <c r="B55" s="446" t="s">
        <v>855</v>
      </c>
      <c r="C55" s="461" t="s">
        <v>195</v>
      </c>
      <c r="D55" s="461">
        <v>80</v>
      </c>
      <c r="E55" s="395"/>
      <c r="F55" s="460">
        <f t="shared" si="0"/>
        <v>0</v>
      </c>
    </row>
    <row r="56" spans="1:6">
      <c r="A56" s="462"/>
      <c r="B56" s="446" t="s">
        <v>856</v>
      </c>
      <c r="C56" s="461" t="s">
        <v>195</v>
      </c>
      <c r="D56" s="461">
        <v>150</v>
      </c>
      <c r="E56" s="395"/>
      <c r="F56" s="460">
        <f t="shared" si="0"/>
        <v>0</v>
      </c>
    </row>
    <row r="57" spans="1:6">
      <c r="A57" s="462"/>
      <c r="B57" s="446" t="s">
        <v>857</v>
      </c>
      <c r="C57" s="461" t="s">
        <v>195</v>
      </c>
      <c r="D57" s="461">
        <v>140</v>
      </c>
      <c r="E57" s="395"/>
      <c r="F57" s="460">
        <f t="shared" si="0"/>
        <v>0</v>
      </c>
    </row>
    <row r="58" spans="1:6">
      <c r="A58" s="462"/>
      <c r="B58" s="446" t="s">
        <v>858</v>
      </c>
      <c r="C58" s="461" t="s">
        <v>195</v>
      </c>
      <c r="D58" s="461">
        <v>90</v>
      </c>
      <c r="E58" s="395"/>
      <c r="F58" s="460">
        <f t="shared" ref="F58:F84" si="1">SUM(E58*D58)</f>
        <v>0</v>
      </c>
    </row>
    <row r="59" spans="1:6">
      <c r="A59" s="462"/>
      <c r="B59" s="446" t="s">
        <v>859</v>
      </c>
      <c r="C59" s="461" t="s">
        <v>195</v>
      </c>
      <c r="D59" s="461">
        <v>20</v>
      </c>
      <c r="E59" s="395"/>
      <c r="F59" s="460">
        <f t="shared" si="1"/>
        <v>0</v>
      </c>
    </row>
    <row r="60" spans="1:6">
      <c r="A60" s="462"/>
      <c r="B60" s="446" t="s">
        <v>860</v>
      </c>
      <c r="C60" s="461" t="s">
        <v>195</v>
      </c>
      <c r="D60" s="461">
        <v>35</v>
      </c>
      <c r="E60" s="395"/>
      <c r="F60" s="460">
        <f t="shared" si="1"/>
        <v>0</v>
      </c>
    </row>
    <row r="61" spans="1:6">
      <c r="A61" s="462"/>
      <c r="B61" s="446" t="s">
        <v>861</v>
      </c>
      <c r="C61" s="461" t="s">
        <v>195</v>
      </c>
      <c r="D61" s="461">
        <v>15</v>
      </c>
      <c r="E61" s="395"/>
      <c r="F61" s="460">
        <f t="shared" si="1"/>
        <v>0</v>
      </c>
    </row>
    <row r="62" spans="1:6">
      <c r="A62" s="462"/>
      <c r="B62" s="446" t="s">
        <v>862</v>
      </c>
      <c r="C62" s="461" t="s">
        <v>195</v>
      </c>
      <c r="D62" s="461">
        <v>15</v>
      </c>
      <c r="E62" s="395"/>
      <c r="F62" s="460">
        <f t="shared" si="1"/>
        <v>0</v>
      </c>
    </row>
    <row r="63" spans="1:6">
      <c r="A63" s="462"/>
      <c r="B63" s="446" t="s">
        <v>863</v>
      </c>
      <c r="C63" s="461" t="s">
        <v>195</v>
      </c>
      <c r="D63" s="461">
        <v>20</v>
      </c>
      <c r="E63" s="395"/>
      <c r="F63" s="460">
        <f t="shared" si="1"/>
        <v>0</v>
      </c>
    </row>
    <row r="64" spans="1:6">
      <c r="A64" s="462"/>
      <c r="B64" s="446" t="s">
        <v>864</v>
      </c>
      <c r="C64" s="461" t="s">
        <v>195</v>
      </c>
      <c r="D64" s="461">
        <v>15</v>
      </c>
      <c r="E64" s="395"/>
      <c r="F64" s="460">
        <f t="shared" si="1"/>
        <v>0</v>
      </c>
    </row>
    <row r="65" spans="1:6">
      <c r="A65" s="462"/>
      <c r="B65" s="446" t="s">
        <v>865</v>
      </c>
      <c r="C65" s="461" t="s">
        <v>195</v>
      </c>
      <c r="D65" s="461">
        <v>25</v>
      </c>
      <c r="E65" s="395"/>
      <c r="F65" s="460">
        <f t="shared" si="1"/>
        <v>0</v>
      </c>
    </row>
    <row r="66" spans="1:6">
      <c r="A66" s="462"/>
      <c r="B66" s="446" t="s">
        <v>866</v>
      </c>
      <c r="C66" s="461" t="s">
        <v>195</v>
      </c>
      <c r="D66" s="461">
        <v>18</v>
      </c>
      <c r="E66" s="395"/>
      <c r="F66" s="460">
        <f t="shared" si="1"/>
        <v>0</v>
      </c>
    </row>
    <row r="67" spans="1:6">
      <c r="A67" s="462"/>
      <c r="B67" s="446" t="s">
        <v>867</v>
      </c>
      <c r="C67" s="461" t="s">
        <v>195</v>
      </c>
      <c r="D67" s="461">
        <v>19</v>
      </c>
      <c r="E67" s="395"/>
      <c r="F67" s="460">
        <f t="shared" si="1"/>
        <v>0</v>
      </c>
    </row>
    <row r="68" spans="1:6">
      <c r="A68" s="462"/>
      <c r="B68" s="446" t="s">
        <v>868</v>
      </c>
      <c r="C68" s="461" t="s">
        <v>195</v>
      </c>
      <c r="D68" s="461">
        <v>35</v>
      </c>
      <c r="E68" s="395"/>
      <c r="F68" s="460">
        <f t="shared" si="1"/>
        <v>0</v>
      </c>
    </row>
    <row r="69" spans="1:6">
      <c r="A69" s="462"/>
      <c r="B69" s="446" t="s">
        <v>869</v>
      </c>
      <c r="C69" s="461" t="s">
        <v>195</v>
      </c>
      <c r="D69" s="461">
        <v>50</v>
      </c>
      <c r="E69" s="395"/>
      <c r="F69" s="460">
        <f t="shared" si="1"/>
        <v>0</v>
      </c>
    </row>
    <row r="70" spans="1:6">
      <c r="A70" s="462"/>
      <c r="B70" s="446" t="s">
        <v>870</v>
      </c>
      <c r="C70" s="461" t="s">
        <v>195</v>
      </c>
      <c r="D70" s="461">
        <v>70</v>
      </c>
      <c r="E70" s="395"/>
      <c r="F70" s="460">
        <f t="shared" si="1"/>
        <v>0</v>
      </c>
    </row>
    <row r="71" spans="1:6">
      <c r="A71" s="462"/>
      <c r="B71" s="446" t="s">
        <v>871</v>
      </c>
      <c r="C71" s="461" t="s">
        <v>195</v>
      </c>
      <c r="D71" s="461">
        <v>30</v>
      </c>
      <c r="E71" s="395"/>
      <c r="F71" s="460">
        <f t="shared" si="1"/>
        <v>0</v>
      </c>
    </row>
    <row r="72" spans="1:6">
      <c r="A72" s="462"/>
      <c r="B72" s="446" t="s">
        <v>872</v>
      </c>
      <c r="C72" s="461" t="s">
        <v>195</v>
      </c>
      <c r="D72" s="461">
        <v>110</v>
      </c>
      <c r="E72" s="395"/>
      <c r="F72" s="460">
        <f t="shared" si="1"/>
        <v>0</v>
      </c>
    </row>
    <row r="73" spans="1:6">
      <c r="A73" s="462"/>
      <c r="B73" s="446" t="s">
        <v>873</v>
      </c>
      <c r="C73" s="461" t="s">
        <v>195</v>
      </c>
      <c r="D73" s="461">
        <v>10</v>
      </c>
      <c r="E73" s="395"/>
      <c r="F73" s="460">
        <f t="shared" si="1"/>
        <v>0</v>
      </c>
    </row>
    <row r="74" spans="1:6">
      <c r="A74" s="462"/>
      <c r="B74" s="446" t="s">
        <v>874</v>
      </c>
      <c r="C74" s="461" t="s">
        <v>195</v>
      </c>
      <c r="D74" s="461">
        <v>15</v>
      </c>
      <c r="E74" s="395"/>
      <c r="F74" s="460">
        <f t="shared" si="1"/>
        <v>0</v>
      </c>
    </row>
    <row r="75" spans="1:6" ht="30">
      <c r="A75" s="462"/>
      <c r="B75" s="446" t="s">
        <v>875</v>
      </c>
      <c r="C75" s="461" t="s">
        <v>195</v>
      </c>
      <c r="D75" s="461">
        <v>45</v>
      </c>
      <c r="E75" s="395"/>
      <c r="F75" s="460">
        <f t="shared" si="1"/>
        <v>0</v>
      </c>
    </row>
    <row r="76" spans="1:6">
      <c r="B76" s="406" t="s">
        <v>876</v>
      </c>
      <c r="C76" s="401" t="s">
        <v>195</v>
      </c>
      <c r="D76" s="401">
        <v>110</v>
      </c>
      <c r="E76" s="395"/>
      <c r="F76" s="399">
        <f t="shared" si="1"/>
        <v>0</v>
      </c>
    </row>
    <row r="77" spans="1:6">
      <c r="B77" s="406" t="s">
        <v>877</v>
      </c>
      <c r="C77" s="401" t="s">
        <v>195</v>
      </c>
      <c r="D77" s="401">
        <v>100</v>
      </c>
      <c r="E77" s="395"/>
      <c r="F77" s="399">
        <f t="shared" si="1"/>
        <v>0</v>
      </c>
    </row>
    <row r="78" spans="1:6">
      <c r="B78" s="406" t="s">
        <v>878</v>
      </c>
      <c r="C78" s="401" t="s">
        <v>195</v>
      </c>
      <c r="D78" s="401">
        <v>90</v>
      </c>
      <c r="E78" s="395"/>
      <c r="F78" s="399">
        <f t="shared" si="1"/>
        <v>0</v>
      </c>
    </row>
    <row r="79" spans="1:6">
      <c r="A79" s="459"/>
      <c r="B79" s="394" t="s">
        <v>879</v>
      </c>
      <c r="C79" s="419" t="s">
        <v>195</v>
      </c>
      <c r="D79" s="401">
        <v>65</v>
      </c>
      <c r="E79" s="395"/>
      <c r="F79" s="399">
        <f t="shared" si="1"/>
        <v>0</v>
      </c>
    </row>
    <row r="80" spans="1:6">
      <c r="A80" s="459"/>
      <c r="B80" s="394" t="s">
        <v>880</v>
      </c>
      <c r="C80" s="419" t="s">
        <v>195</v>
      </c>
      <c r="D80" s="401">
        <v>70</v>
      </c>
      <c r="E80" s="395"/>
      <c r="F80" s="399">
        <f t="shared" si="1"/>
        <v>0</v>
      </c>
    </row>
    <row r="81" spans="1:6">
      <c r="A81" s="459"/>
      <c r="B81" s="394" t="s">
        <v>881</v>
      </c>
      <c r="C81" s="419" t="s">
        <v>195</v>
      </c>
      <c r="D81" s="401">
        <v>50</v>
      </c>
      <c r="E81" s="395"/>
      <c r="F81" s="399">
        <f t="shared" si="1"/>
        <v>0</v>
      </c>
    </row>
    <row r="82" spans="1:6">
      <c r="A82" s="459"/>
      <c r="B82" s="394" t="s">
        <v>882</v>
      </c>
      <c r="C82" s="419" t="s">
        <v>195</v>
      </c>
      <c r="D82" s="401">
        <v>45</v>
      </c>
      <c r="E82" s="395"/>
      <c r="F82" s="399">
        <f t="shared" si="1"/>
        <v>0</v>
      </c>
    </row>
    <row r="83" spans="1:6">
      <c r="A83" s="459"/>
      <c r="B83" s="394" t="s">
        <v>883</v>
      </c>
      <c r="C83" s="419" t="s">
        <v>195</v>
      </c>
      <c r="D83" s="401">
        <v>80</v>
      </c>
      <c r="E83" s="392"/>
      <c r="F83" s="399">
        <f t="shared" si="1"/>
        <v>0</v>
      </c>
    </row>
    <row r="84" spans="1:6">
      <c r="A84" s="459"/>
      <c r="B84" s="394" t="s">
        <v>884</v>
      </c>
      <c r="C84" s="419" t="s">
        <v>195</v>
      </c>
      <c r="D84" s="401">
        <v>90</v>
      </c>
      <c r="E84" s="392"/>
      <c r="F84" s="399">
        <f t="shared" si="1"/>
        <v>0</v>
      </c>
    </row>
    <row r="85" spans="1:6">
      <c r="A85" s="459"/>
      <c r="B85" s="394"/>
      <c r="C85" s="419"/>
      <c r="E85" s="392"/>
    </row>
    <row r="86" spans="1:6" ht="255">
      <c r="A86" s="459"/>
      <c r="B86" s="393" t="s">
        <v>885</v>
      </c>
      <c r="C86" s="419"/>
      <c r="E86" s="392"/>
    </row>
    <row r="87" spans="1:6">
      <c r="B87" s="406"/>
      <c r="E87" s="389"/>
    </row>
    <row r="88" spans="1:6" ht="60">
      <c r="B88" s="406" t="s">
        <v>886</v>
      </c>
      <c r="D88" s="442"/>
      <c r="E88" s="389"/>
    </row>
    <row r="89" spans="1:6">
      <c r="B89" s="406" t="s">
        <v>887</v>
      </c>
      <c r="C89" s="401" t="s">
        <v>195</v>
      </c>
      <c r="D89" s="401">
        <v>2500</v>
      </c>
      <c r="E89" s="389"/>
      <c r="F89" s="399">
        <f>SUM(E89*D89)</f>
        <v>0</v>
      </c>
    </row>
    <row r="90" spans="1:6">
      <c r="B90" s="406" t="s">
        <v>888</v>
      </c>
      <c r="C90" s="401" t="s">
        <v>195</v>
      </c>
      <c r="D90" s="401">
        <v>180</v>
      </c>
      <c r="E90" s="389"/>
      <c r="F90" s="399">
        <f>SUM(E90*D90)</f>
        <v>0</v>
      </c>
    </row>
    <row r="91" spans="1:6">
      <c r="B91" s="406" t="s">
        <v>889</v>
      </c>
      <c r="C91" s="401" t="s">
        <v>195</v>
      </c>
      <c r="D91" s="401">
        <v>40</v>
      </c>
      <c r="E91" s="389"/>
      <c r="F91" s="399">
        <f>SUM(E91*D91)</f>
        <v>0</v>
      </c>
    </row>
    <row r="92" spans="1:6">
      <c r="B92" s="406" t="s">
        <v>890</v>
      </c>
      <c r="C92" s="401" t="s">
        <v>195</v>
      </c>
      <c r="D92" s="401">
        <v>40</v>
      </c>
      <c r="E92" s="389"/>
      <c r="F92" s="399">
        <f>SUM(E92*D92)</f>
        <v>0</v>
      </c>
    </row>
    <row r="93" spans="1:6">
      <c r="B93" s="406" t="s">
        <v>891</v>
      </c>
      <c r="C93" s="401" t="s">
        <v>195</v>
      </c>
      <c r="D93" s="401">
        <v>10</v>
      </c>
      <c r="E93" s="389"/>
      <c r="F93" s="399">
        <f>SUM(E93*D93)</f>
        <v>0</v>
      </c>
    </row>
    <row r="94" spans="1:6">
      <c r="B94" s="406"/>
      <c r="E94" s="389"/>
    </row>
    <row r="95" spans="1:6" ht="30">
      <c r="B95" s="406" t="s">
        <v>892</v>
      </c>
      <c r="C95" s="401" t="s">
        <v>124</v>
      </c>
      <c r="D95" s="401">
        <v>0</v>
      </c>
      <c r="E95" s="389"/>
      <c r="F95" s="399">
        <f>SUM(E95*D95)</f>
        <v>0</v>
      </c>
    </row>
    <row r="96" spans="1:6">
      <c r="B96" s="406"/>
      <c r="E96" s="389"/>
    </row>
    <row r="97" spans="2:6" ht="30">
      <c r="B97" s="406" t="s">
        <v>893</v>
      </c>
      <c r="C97" s="401" t="s">
        <v>124</v>
      </c>
      <c r="D97" s="401">
        <v>7</v>
      </c>
      <c r="E97" s="389"/>
      <c r="F97" s="399">
        <f>SUM(E97*D97)</f>
        <v>0</v>
      </c>
    </row>
    <row r="98" spans="2:6">
      <c r="B98" s="406"/>
      <c r="E98" s="389"/>
    </row>
    <row r="99" spans="2:6" ht="60">
      <c r="B99" s="406" t="s">
        <v>894</v>
      </c>
      <c r="E99" s="389"/>
    </row>
    <row r="100" spans="2:6">
      <c r="B100" s="406" t="s">
        <v>895</v>
      </c>
      <c r="C100" s="401" t="s">
        <v>128</v>
      </c>
      <c r="D100" s="401">
        <v>10</v>
      </c>
      <c r="E100" s="389"/>
      <c r="F100" s="399">
        <f>SUM(E100*D100)</f>
        <v>0</v>
      </c>
    </row>
    <row r="101" spans="2:6">
      <c r="B101" s="406"/>
      <c r="E101" s="389"/>
    </row>
    <row r="102" spans="2:6" ht="60">
      <c r="B102" s="406" t="s">
        <v>894</v>
      </c>
      <c r="E102" s="389"/>
    </row>
    <row r="103" spans="2:6">
      <c r="B103" s="406" t="s">
        <v>896</v>
      </c>
      <c r="C103" s="401" t="s">
        <v>128</v>
      </c>
      <c r="D103" s="401">
        <v>2</v>
      </c>
      <c r="E103" s="389"/>
      <c r="F103" s="399">
        <f>SUM(E103*D103)</f>
        <v>0</v>
      </c>
    </row>
    <row r="104" spans="2:6">
      <c r="B104" s="406"/>
      <c r="E104" s="389"/>
    </row>
    <row r="105" spans="2:6" ht="60">
      <c r="B105" s="406" t="s">
        <v>894</v>
      </c>
      <c r="E105" s="389"/>
    </row>
    <row r="106" spans="2:6">
      <c r="B106" s="406" t="s">
        <v>897</v>
      </c>
      <c r="C106" s="401" t="s">
        <v>128</v>
      </c>
      <c r="D106" s="401">
        <v>1</v>
      </c>
      <c r="E106" s="389"/>
      <c r="F106" s="399">
        <f>SUM(E106*D106)</f>
        <v>0</v>
      </c>
    </row>
    <row r="107" spans="2:6">
      <c r="B107" s="406"/>
      <c r="E107" s="389"/>
    </row>
    <row r="108" spans="2:6" ht="60">
      <c r="B108" s="406" t="s">
        <v>894</v>
      </c>
      <c r="E108" s="389"/>
    </row>
    <row r="109" spans="2:6">
      <c r="B109" s="406" t="s">
        <v>898</v>
      </c>
      <c r="C109" s="401" t="s">
        <v>128</v>
      </c>
      <c r="D109" s="401">
        <v>10</v>
      </c>
      <c r="E109" s="389"/>
      <c r="F109" s="399">
        <f>SUM(E109*D109)</f>
        <v>0</v>
      </c>
    </row>
    <row r="110" spans="2:6">
      <c r="B110" s="406"/>
      <c r="E110" s="389"/>
    </row>
    <row r="111" spans="2:6" ht="60">
      <c r="B111" s="406" t="s">
        <v>894</v>
      </c>
      <c r="E111" s="389"/>
    </row>
    <row r="112" spans="2:6">
      <c r="B112" s="406" t="s">
        <v>899</v>
      </c>
      <c r="C112" s="401" t="s">
        <v>128</v>
      </c>
      <c r="D112" s="401">
        <v>2</v>
      </c>
      <c r="E112" s="389"/>
      <c r="F112" s="399">
        <f>SUM(E112*D112)</f>
        <v>0</v>
      </c>
    </row>
    <row r="113" spans="2:6">
      <c r="B113" s="406"/>
      <c r="E113" s="389"/>
    </row>
    <row r="114" spans="2:6" ht="60">
      <c r="B114" s="406" t="s">
        <v>894</v>
      </c>
      <c r="E114" s="389"/>
    </row>
    <row r="115" spans="2:6">
      <c r="B115" s="406" t="s">
        <v>900</v>
      </c>
      <c r="C115" s="401" t="s">
        <v>128</v>
      </c>
      <c r="D115" s="401">
        <v>2</v>
      </c>
      <c r="E115" s="389"/>
      <c r="F115" s="399">
        <f>SUM(E115*D115)</f>
        <v>0</v>
      </c>
    </row>
    <row r="116" spans="2:6">
      <c r="B116" s="406"/>
      <c r="E116" s="389"/>
    </row>
    <row r="117" spans="2:6" ht="60">
      <c r="B117" s="406" t="s">
        <v>894</v>
      </c>
      <c r="E117" s="389"/>
    </row>
    <row r="118" spans="2:6">
      <c r="B118" s="406" t="s">
        <v>901</v>
      </c>
      <c r="C118" s="401" t="s">
        <v>128</v>
      </c>
      <c r="D118" s="401">
        <v>1</v>
      </c>
      <c r="E118" s="389"/>
      <c r="F118" s="399">
        <f>SUM(E118*D118)</f>
        <v>0</v>
      </c>
    </row>
    <row r="119" spans="2:6">
      <c r="B119" s="406"/>
      <c r="E119" s="389"/>
    </row>
    <row r="120" spans="2:6">
      <c r="B120" s="406"/>
      <c r="E120" s="389"/>
    </row>
    <row r="121" spans="2:6" ht="60">
      <c r="B121" s="406" t="s">
        <v>894</v>
      </c>
      <c r="E121" s="389"/>
    </row>
    <row r="122" spans="2:6">
      <c r="B122" s="406" t="s">
        <v>902</v>
      </c>
      <c r="C122" s="401" t="s">
        <v>128</v>
      </c>
      <c r="D122" s="401">
        <v>0</v>
      </c>
      <c r="E122" s="389"/>
      <c r="F122" s="399">
        <f>SUM(E122*D122)</f>
        <v>0</v>
      </c>
    </row>
    <row r="123" spans="2:6">
      <c r="B123" s="406"/>
      <c r="E123" s="389"/>
    </row>
    <row r="124" spans="2:6" ht="60">
      <c r="B124" s="406" t="s">
        <v>903</v>
      </c>
      <c r="E124" s="389"/>
    </row>
    <row r="125" spans="2:6">
      <c r="B125" s="406" t="s">
        <v>904</v>
      </c>
      <c r="C125" s="401" t="s">
        <v>128</v>
      </c>
      <c r="D125" s="401">
        <v>0</v>
      </c>
      <c r="E125" s="389"/>
      <c r="F125" s="399">
        <f>SUM(E125*D125)</f>
        <v>0</v>
      </c>
    </row>
    <row r="126" spans="2:6">
      <c r="B126" s="406"/>
      <c r="E126" s="389"/>
    </row>
    <row r="127" spans="2:6">
      <c r="B127" s="406"/>
      <c r="E127" s="389"/>
    </row>
    <row r="128" spans="2:6" ht="60">
      <c r="B128" s="406" t="s">
        <v>905</v>
      </c>
      <c r="E128" s="389"/>
    </row>
    <row r="129" spans="2:6">
      <c r="B129" s="406" t="s">
        <v>906</v>
      </c>
      <c r="C129" s="401" t="s">
        <v>128</v>
      </c>
      <c r="D129" s="401">
        <v>2</v>
      </c>
      <c r="E129" s="389"/>
      <c r="F129" s="399">
        <f>SUM(E129*D129)</f>
        <v>0</v>
      </c>
    </row>
    <row r="130" spans="2:6">
      <c r="B130" s="406"/>
      <c r="E130" s="389"/>
    </row>
    <row r="131" spans="2:6" ht="60">
      <c r="B131" s="406" t="s">
        <v>905</v>
      </c>
      <c r="E131" s="389"/>
    </row>
    <row r="132" spans="2:6">
      <c r="B132" s="406" t="s">
        <v>902</v>
      </c>
      <c r="C132" s="401" t="s">
        <v>128</v>
      </c>
      <c r="D132" s="401">
        <v>0</v>
      </c>
      <c r="E132" s="389"/>
      <c r="F132" s="399">
        <f>SUM(E132*D132)</f>
        <v>0</v>
      </c>
    </row>
    <row r="133" spans="2:6">
      <c r="B133" s="406"/>
      <c r="E133" s="389"/>
    </row>
    <row r="134" spans="2:6" ht="60">
      <c r="B134" s="406" t="s">
        <v>894</v>
      </c>
      <c r="E134" s="389"/>
    </row>
    <row r="135" spans="2:6">
      <c r="B135" s="406" t="s">
        <v>907</v>
      </c>
      <c r="C135" s="401" t="s">
        <v>128</v>
      </c>
      <c r="D135" s="401">
        <v>3</v>
      </c>
      <c r="E135" s="389"/>
      <c r="F135" s="399">
        <f>SUM(E135*D135)</f>
        <v>0</v>
      </c>
    </row>
    <row r="136" spans="2:6">
      <c r="B136" s="406"/>
      <c r="E136" s="389"/>
    </row>
    <row r="137" spans="2:6" ht="81.75" customHeight="1">
      <c r="B137" s="406" t="s">
        <v>908</v>
      </c>
      <c r="C137" s="401" t="s">
        <v>124</v>
      </c>
      <c r="D137" s="401">
        <v>1</v>
      </c>
      <c r="E137" s="391"/>
      <c r="F137" s="399">
        <f>E137*D137</f>
        <v>0</v>
      </c>
    </row>
    <row r="138" spans="2:6" ht="16.5" customHeight="1">
      <c r="B138" s="406"/>
      <c r="E138" s="391"/>
    </row>
    <row r="139" spans="2:6" ht="60">
      <c r="B139" s="406" t="s">
        <v>909</v>
      </c>
      <c r="E139" s="389"/>
    </row>
    <row r="140" spans="2:6">
      <c r="B140" s="406" t="s">
        <v>910</v>
      </c>
      <c r="C140" s="401" t="s">
        <v>128</v>
      </c>
      <c r="D140" s="401">
        <v>3</v>
      </c>
      <c r="E140" s="389"/>
      <c r="F140" s="399">
        <f>SUM(E140*D140)</f>
        <v>0</v>
      </c>
    </row>
    <row r="141" spans="2:6">
      <c r="B141" s="406"/>
      <c r="E141" s="389"/>
    </row>
    <row r="142" spans="2:6" ht="60">
      <c r="B142" s="406" t="s">
        <v>909</v>
      </c>
      <c r="E142" s="389"/>
    </row>
    <row r="143" spans="2:6">
      <c r="B143" s="406" t="s">
        <v>911</v>
      </c>
      <c r="C143" s="401" t="s">
        <v>128</v>
      </c>
      <c r="D143" s="401">
        <v>3</v>
      </c>
      <c r="E143" s="389"/>
      <c r="F143" s="399">
        <f>SUM(E143*D143)</f>
        <v>0</v>
      </c>
    </row>
    <row r="144" spans="2:6">
      <c r="B144" s="406"/>
      <c r="E144" s="389"/>
    </row>
    <row r="145" spans="2:6" ht="60">
      <c r="B145" s="406" t="s">
        <v>909</v>
      </c>
      <c r="E145" s="389"/>
    </row>
    <row r="146" spans="2:6">
      <c r="B146" s="406" t="s">
        <v>912</v>
      </c>
      <c r="C146" s="401" t="s">
        <v>128</v>
      </c>
      <c r="D146" s="401">
        <v>1</v>
      </c>
      <c r="E146" s="389"/>
      <c r="F146" s="399">
        <f>SUM(E146*D146)</f>
        <v>0</v>
      </c>
    </row>
    <row r="147" spans="2:6">
      <c r="B147" s="406"/>
      <c r="E147" s="389"/>
    </row>
    <row r="148" spans="2:6" ht="60">
      <c r="B148" s="406" t="s">
        <v>909</v>
      </c>
      <c r="E148" s="389"/>
    </row>
    <row r="149" spans="2:6">
      <c r="B149" s="406" t="s">
        <v>913</v>
      </c>
      <c r="C149" s="401" t="s">
        <v>128</v>
      </c>
      <c r="D149" s="401">
        <v>1</v>
      </c>
      <c r="E149" s="389"/>
      <c r="F149" s="399">
        <f>SUM(E149*D149)</f>
        <v>0</v>
      </c>
    </row>
    <row r="150" spans="2:6">
      <c r="B150" s="406"/>
      <c r="E150" s="389"/>
    </row>
    <row r="151" spans="2:6" ht="60">
      <c r="B151" s="406" t="s">
        <v>909</v>
      </c>
      <c r="E151" s="389"/>
    </row>
    <row r="152" spans="2:6">
      <c r="B152" s="406" t="s">
        <v>914</v>
      </c>
      <c r="C152" s="401" t="s">
        <v>128</v>
      </c>
      <c r="D152" s="401">
        <v>1</v>
      </c>
      <c r="E152" s="389"/>
      <c r="F152" s="399">
        <f>SUM(E152*D152)</f>
        <v>0</v>
      </c>
    </row>
    <row r="153" spans="2:6">
      <c r="B153" s="406"/>
      <c r="E153" s="389"/>
    </row>
    <row r="154" spans="2:6" ht="30">
      <c r="B154" s="458" t="s">
        <v>915</v>
      </c>
      <c r="E154" s="389"/>
    </row>
    <row r="155" spans="2:6">
      <c r="B155" s="406"/>
      <c r="E155" s="389"/>
    </row>
    <row r="156" spans="2:6" ht="60">
      <c r="B156" s="406" t="s">
        <v>909</v>
      </c>
      <c r="E156" s="389"/>
    </row>
    <row r="157" spans="2:6">
      <c r="B157" s="406" t="s">
        <v>916</v>
      </c>
      <c r="C157" s="401" t="s">
        <v>128</v>
      </c>
      <c r="D157" s="401">
        <v>40</v>
      </c>
      <c r="E157" s="389"/>
      <c r="F157" s="399">
        <f>SUM(E157*D157)</f>
        <v>0</v>
      </c>
    </row>
    <row r="158" spans="2:6">
      <c r="B158" s="406"/>
      <c r="E158" s="389"/>
    </row>
    <row r="159" spans="2:6" ht="60">
      <c r="B159" s="406" t="s">
        <v>909</v>
      </c>
      <c r="E159" s="389"/>
    </row>
    <row r="160" spans="2:6">
      <c r="B160" s="406" t="s">
        <v>917</v>
      </c>
      <c r="C160" s="401" t="s">
        <v>128</v>
      </c>
      <c r="D160" s="401">
        <v>15</v>
      </c>
      <c r="E160" s="389"/>
      <c r="F160" s="399">
        <f>SUM(E160*D160)</f>
        <v>0</v>
      </c>
    </row>
    <row r="161" spans="2:8">
      <c r="B161" s="406"/>
      <c r="E161" s="389"/>
    </row>
    <row r="162" spans="2:8" ht="60">
      <c r="B162" s="406" t="s">
        <v>909</v>
      </c>
      <c r="E162" s="389"/>
    </row>
    <row r="163" spans="2:8">
      <c r="B163" s="406" t="s">
        <v>918</v>
      </c>
      <c r="C163" s="401" t="s">
        <v>128</v>
      </c>
      <c r="D163" s="401">
        <v>12</v>
      </c>
      <c r="E163" s="389"/>
      <c r="F163" s="399">
        <f>SUM(E163*D163)</f>
        <v>0</v>
      </c>
    </row>
    <row r="164" spans="2:8">
      <c r="B164" s="406"/>
      <c r="E164" s="389"/>
    </row>
    <row r="165" spans="2:8" ht="60">
      <c r="B165" s="406" t="s">
        <v>909</v>
      </c>
      <c r="E165" s="389"/>
    </row>
    <row r="166" spans="2:8">
      <c r="B166" s="406" t="s">
        <v>919</v>
      </c>
      <c r="C166" s="401" t="s">
        <v>128</v>
      </c>
      <c r="D166" s="401">
        <v>6</v>
      </c>
      <c r="E166" s="389"/>
      <c r="F166" s="399">
        <f>SUM(E166*D166)</f>
        <v>0</v>
      </c>
    </row>
    <row r="167" spans="2:8">
      <c r="B167" s="406"/>
      <c r="E167" s="389"/>
    </row>
    <row r="168" spans="2:8" ht="60">
      <c r="B168" s="406" t="s">
        <v>909</v>
      </c>
      <c r="E168" s="389"/>
    </row>
    <row r="169" spans="2:8">
      <c r="B169" s="406" t="s">
        <v>920</v>
      </c>
      <c r="C169" s="401" t="s">
        <v>128</v>
      </c>
      <c r="D169" s="401">
        <v>6</v>
      </c>
      <c r="E169" s="389"/>
      <c r="F169" s="399">
        <f>SUM(E169*D169)</f>
        <v>0</v>
      </c>
      <c r="H169" s="398" t="s">
        <v>921</v>
      </c>
    </row>
    <row r="170" spans="2:8">
      <c r="B170" s="406"/>
      <c r="E170" s="389"/>
    </row>
    <row r="171" spans="2:8" ht="60">
      <c r="B171" s="406" t="s">
        <v>909</v>
      </c>
      <c r="E171" s="389"/>
    </row>
    <row r="172" spans="2:8">
      <c r="B172" s="406" t="s">
        <v>922</v>
      </c>
      <c r="C172" s="401" t="s">
        <v>128</v>
      </c>
      <c r="D172" s="401">
        <v>4</v>
      </c>
      <c r="E172" s="389"/>
      <c r="F172" s="399">
        <f>SUM(E172*D172)</f>
        <v>0</v>
      </c>
      <c r="H172" s="398" t="s">
        <v>921</v>
      </c>
    </row>
    <row r="173" spans="2:8">
      <c r="B173" s="406"/>
      <c r="E173" s="389"/>
    </row>
    <row r="174" spans="2:8" ht="60">
      <c r="B174" s="406" t="s">
        <v>923</v>
      </c>
      <c r="E174" s="389"/>
    </row>
    <row r="175" spans="2:8">
      <c r="B175" s="406" t="s">
        <v>920</v>
      </c>
      <c r="C175" s="401" t="s">
        <v>128</v>
      </c>
      <c r="D175" s="401">
        <v>1</v>
      </c>
      <c r="E175" s="389"/>
      <c r="F175" s="399">
        <f>SUM(E175*D175)</f>
        <v>0</v>
      </c>
      <c r="H175" s="398" t="s">
        <v>921</v>
      </c>
    </row>
    <row r="176" spans="2:8">
      <c r="B176" s="406"/>
      <c r="E176" s="389"/>
    </row>
    <row r="177" spans="1:6" ht="60">
      <c r="B177" s="406" t="s">
        <v>924</v>
      </c>
      <c r="C177" s="401" t="s">
        <v>128</v>
      </c>
      <c r="D177" s="401">
        <v>1</v>
      </c>
      <c r="E177" s="389"/>
      <c r="F177" s="399">
        <f>SUM(E177*D177)</f>
        <v>0</v>
      </c>
    </row>
    <row r="178" spans="1:6">
      <c r="B178" s="406"/>
      <c r="E178" s="389"/>
    </row>
    <row r="179" spans="1:6" ht="105">
      <c r="B179" s="406" t="s">
        <v>925</v>
      </c>
      <c r="C179" s="401" t="s">
        <v>926</v>
      </c>
      <c r="D179" s="401">
        <v>6</v>
      </c>
      <c r="E179" s="389"/>
      <c r="F179" s="399">
        <f>SUM(E179*D179)</f>
        <v>0</v>
      </c>
    </row>
    <row r="180" spans="1:6">
      <c r="B180" s="406"/>
      <c r="E180" s="389"/>
    </row>
    <row r="181" spans="1:6" ht="45">
      <c r="B181" s="406" t="s">
        <v>927</v>
      </c>
      <c r="C181" s="401" t="s">
        <v>926</v>
      </c>
      <c r="D181" s="401">
        <v>1</v>
      </c>
      <c r="E181" s="389"/>
      <c r="F181" s="399">
        <f>SUM(E181*D181)</f>
        <v>0</v>
      </c>
    </row>
    <row r="182" spans="1:6">
      <c r="B182" s="406"/>
      <c r="E182" s="389"/>
    </row>
    <row r="183" spans="1:6">
      <c r="B183" s="406" t="s">
        <v>928</v>
      </c>
      <c r="C183" s="401" t="s">
        <v>926</v>
      </c>
      <c r="D183" s="401">
        <v>2</v>
      </c>
      <c r="E183" s="389"/>
      <c r="F183" s="399">
        <f>SUM(E183*D183)</f>
        <v>0</v>
      </c>
    </row>
    <row r="184" spans="1:6">
      <c r="B184" s="406"/>
      <c r="E184" s="389"/>
    </row>
    <row r="185" spans="1:6" ht="30">
      <c r="A185" s="457"/>
      <c r="B185" s="406" t="s">
        <v>929</v>
      </c>
      <c r="C185" s="401" t="s">
        <v>195</v>
      </c>
      <c r="D185" s="401">
        <v>30</v>
      </c>
      <c r="E185" s="389"/>
      <c r="F185" s="399">
        <f>D185*E185</f>
        <v>0</v>
      </c>
    </row>
    <row r="186" spans="1:6">
      <c r="A186" s="457"/>
      <c r="B186" s="406" t="s">
        <v>930</v>
      </c>
      <c r="E186" s="389"/>
    </row>
    <row r="187" spans="1:6">
      <c r="A187" s="457"/>
      <c r="B187" s="406" t="s">
        <v>931</v>
      </c>
      <c r="E187" s="389"/>
    </row>
    <row r="188" spans="1:6">
      <c r="A188" s="457"/>
      <c r="B188" s="406" t="s">
        <v>932</v>
      </c>
      <c r="E188" s="389"/>
    </row>
    <row r="189" spans="1:6">
      <c r="B189" s="406" t="s">
        <v>933</v>
      </c>
      <c r="E189" s="389"/>
    </row>
    <row r="190" spans="1:6">
      <c r="B190" s="406" t="s">
        <v>934</v>
      </c>
      <c r="E190" s="389"/>
    </row>
    <row r="191" spans="1:6">
      <c r="B191" s="406"/>
      <c r="E191" s="389"/>
    </row>
    <row r="192" spans="1:6" ht="30">
      <c r="A192" s="457"/>
      <c r="B192" s="406" t="s">
        <v>935</v>
      </c>
      <c r="C192" s="401" t="s">
        <v>195</v>
      </c>
      <c r="D192" s="401">
        <v>40</v>
      </c>
      <c r="E192" s="389"/>
      <c r="F192" s="399">
        <f>D192*E192</f>
        <v>0</v>
      </c>
    </row>
    <row r="193" spans="2:6">
      <c r="B193" s="406" t="s">
        <v>936</v>
      </c>
      <c r="E193" s="389"/>
    </row>
    <row r="194" spans="2:6">
      <c r="B194" s="406" t="s">
        <v>937</v>
      </c>
      <c r="E194" s="389"/>
    </row>
    <row r="195" spans="2:6">
      <c r="B195" s="406" t="s">
        <v>938</v>
      </c>
      <c r="E195" s="389"/>
    </row>
    <row r="196" spans="2:6">
      <c r="B196" s="406" t="s">
        <v>933</v>
      </c>
      <c r="E196" s="389"/>
    </row>
    <row r="197" spans="2:6">
      <c r="B197" s="406" t="s">
        <v>939</v>
      </c>
      <c r="E197" s="389"/>
    </row>
    <row r="198" spans="2:6">
      <c r="B198" s="406" t="s">
        <v>921</v>
      </c>
      <c r="E198" s="389"/>
    </row>
    <row r="199" spans="2:6" ht="30">
      <c r="B199" s="406" t="s">
        <v>940</v>
      </c>
      <c r="C199" s="401" t="s">
        <v>195</v>
      </c>
      <c r="D199" s="401">
        <v>28</v>
      </c>
      <c r="E199" s="389"/>
      <c r="F199" s="399">
        <f>D199*E199</f>
        <v>0</v>
      </c>
    </row>
    <row r="200" spans="2:6">
      <c r="B200" s="406" t="s">
        <v>941</v>
      </c>
      <c r="E200" s="389"/>
    </row>
    <row r="201" spans="2:6">
      <c r="B201" s="406" t="s">
        <v>942</v>
      </c>
      <c r="E201" s="389"/>
    </row>
    <row r="202" spans="2:6">
      <c r="B202" s="406" t="s">
        <v>943</v>
      </c>
      <c r="E202" s="389"/>
    </row>
    <row r="203" spans="2:6" ht="23.25" customHeight="1">
      <c r="B203" s="406" t="s">
        <v>944</v>
      </c>
      <c r="E203" s="389"/>
    </row>
    <row r="204" spans="2:6">
      <c r="B204" s="406" t="s">
        <v>933</v>
      </c>
      <c r="E204" s="389"/>
    </row>
    <row r="205" spans="2:6">
      <c r="B205" s="406" t="s">
        <v>945</v>
      </c>
      <c r="E205" s="389"/>
    </row>
    <row r="206" spans="2:6">
      <c r="B206" s="406"/>
      <c r="E206" s="389"/>
    </row>
    <row r="207" spans="2:6" ht="30">
      <c r="B207" s="406" t="s">
        <v>946</v>
      </c>
      <c r="C207" s="401" t="s">
        <v>195</v>
      </c>
      <c r="D207" s="401">
        <v>6</v>
      </c>
      <c r="E207" s="389"/>
      <c r="F207" s="399">
        <f>D207*E207</f>
        <v>0</v>
      </c>
    </row>
    <row r="208" spans="2:6">
      <c r="B208" s="406" t="s">
        <v>947</v>
      </c>
      <c r="E208" s="389"/>
    </row>
    <row r="209" spans="1:6">
      <c r="B209" s="406" t="s">
        <v>948</v>
      </c>
      <c r="E209" s="389"/>
    </row>
    <row r="210" spans="1:6">
      <c r="B210" s="406" t="s">
        <v>949</v>
      </c>
      <c r="E210" s="389"/>
    </row>
    <row r="211" spans="1:6" ht="21.75" customHeight="1">
      <c r="B211" s="406" t="s">
        <v>944</v>
      </c>
      <c r="E211" s="389"/>
    </row>
    <row r="212" spans="1:6">
      <c r="B212" s="406" t="s">
        <v>933</v>
      </c>
      <c r="E212" s="389"/>
    </row>
    <row r="213" spans="1:6">
      <c r="B213" s="406" t="s">
        <v>950</v>
      </c>
      <c r="E213" s="389"/>
    </row>
    <row r="214" spans="1:6">
      <c r="B214" s="406"/>
      <c r="E214" s="389"/>
    </row>
    <row r="215" spans="1:6" ht="30">
      <c r="B215" s="406" t="s">
        <v>951</v>
      </c>
      <c r="C215" s="401" t="s">
        <v>195</v>
      </c>
      <c r="D215" s="401">
        <v>0</v>
      </c>
      <c r="E215" s="389"/>
      <c r="F215" s="399">
        <f>D215*E215</f>
        <v>0</v>
      </c>
    </row>
    <row r="216" spans="1:6">
      <c r="A216" s="456"/>
      <c r="B216" s="435" t="s">
        <v>921</v>
      </c>
      <c r="C216" s="442"/>
      <c r="D216" s="442"/>
      <c r="E216" s="390"/>
      <c r="F216" s="455"/>
    </row>
    <row r="217" spans="1:6">
      <c r="B217" s="406" t="s">
        <v>952</v>
      </c>
      <c r="C217" s="401" t="s">
        <v>128</v>
      </c>
      <c r="D217" s="401">
        <v>1</v>
      </c>
      <c r="E217" s="389"/>
      <c r="F217" s="399">
        <f>D217*E217</f>
        <v>0</v>
      </c>
    </row>
    <row r="218" spans="1:6">
      <c r="B218" s="406"/>
      <c r="E218" s="389"/>
    </row>
    <row r="219" spans="1:6" ht="30">
      <c r="B219" s="406" t="s">
        <v>953</v>
      </c>
      <c r="C219" s="401" t="s">
        <v>128</v>
      </c>
      <c r="D219" s="401">
        <v>1</v>
      </c>
      <c r="E219" s="389"/>
      <c r="F219" s="399">
        <f>D219*E219</f>
        <v>0</v>
      </c>
    </row>
    <row r="220" spans="1:6">
      <c r="B220" s="406"/>
      <c r="E220" s="389"/>
    </row>
    <row r="221" spans="1:6">
      <c r="B221" s="406" t="s">
        <v>954</v>
      </c>
      <c r="C221" s="401" t="s">
        <v>128</v>
      </c>
      <c r="D221" s="401">
        <v>1</v>
      </c>
      <c r="E221" s="389"/>
      <c r="F221" s="399">
        <f>D221*E221</f>
        <v>0</v>
      </c>
    </row>
    <row r="222" spans="1:6">
      <c r="B222" s="406"/>
      <c r="E222" s="389"/>
    </row>
    <row r="223" spans="1:6" ht="30">
      <c r="A223" s="434"/>
      <c r="B223" s="406" t="s">
        <v>955</v>
      </c>
      <c r="C223" s="401" t="s">
        <v>128</v>
      </c>
      <c r="D223" s="401">
        <v>1</v>
      </c>
      <c r="E223" s="389"/>
      <c r="F223" s="399">
        <f>D223*E223</f>
        <v>0</v>
      </c>
    </row>
    <row r="224" spans="1:6">
      <c r="E224" s="389"/>
    </row>
    <row r="225" spans="2:6" ht="45">
      <c r="B225" s="402" t="s">
        <v>956</v>
      </c>
      <c r="C225" s="401" t="s">
        <v>926</v>
      </c>
      <c r="D225" s="401">
        <v>1</v>
      </c>
      <c r="E225" s="389"/>
      <c r="F225" s="399">
        <f>D225*E225</f>
        <v>0</v>
      </c>
    </row>
    <row r="226" spans="2:6">
      <c r="E226" s="389"/>
    </row>
    <row r="227" spans="2:6" ht="30">
      <c r="B227" s="402" t="s">
        <v>957</v>
      </c>
      <c r="C227" s="401" t="s">
        <v>926</v>
      </c>
      <c r="D227" s="401">
        <v>1</v>
      </c>
      <c r="E227" s="389"/>
      <c r="F227" s="399">
        <f>D227*E227</f>
        <v>0</v>
      </c>
    </row>
    <row r="228" spans="2:6">
      <c r="B228" s="406"/>
      <c r="E228" s="389"/>
    </row>
    <row r="229" spans="2:6">
      <c r="B229" s="406" t="s">
        <v>958</v>
      </c>
      <c r="C229" s="401" t="s">
        <v>926</v>
      </c>
      <c r="D229" s="401">
        <v>7</v>
      </c>
      <c r="E229" s="389"/>
      <c r="F229" s="399">
        <f>D229*E229</f>
        <v>0</v>
      </c>
    </row>
    <row r="230" spans="2:6">
      <c r="B230" s="406"/>
      <c r="E230" s="389"/>
    </row>
    <row r="231" spans="2:6">
      <c r="B231" s="406" t="s">
        <v>959</v>
      </c>
      <c r="C231" s="401" t="s">
        <v>926</v>
      </c>
      <c r="D231" s="401">
        <v>60</v>
      </c>
      <c r="E231" s="389"/>
      <c r="F231" s="399">
        <f>D231*E231</f>
        <v>0</v>
      </c>
    </row>
    <row r="232" spans="2:6">
      <c r="B232" s="406"/>
      <c r="E232" s="389"/>
    </row>
    <row r="233" spans="2:6">
      <c r="B233" s="406" t="s">
        <v>960</v>
      </c>
      <c r="C233" s="401" t="s">
        <v>128</v>
      </c>
      <c r="D233" s="401">
        <v>1</v>
      </c>
      <c r="E233" s="389"/>
      <c r="F233" s="399">
        <f>D233*E233</f>
        <v>0</v>
      </c>
    </row>
    <row r="234" spans="2:6">
      <c r="B234" s="406"/>
    </row>
    <row r="235" spans="2:6" ht="45">
      <c r="B235" s="454" t="s">
        <v>961</v>
      </c>
      <c r="C235" s="438"/>
      <c r="D235" s="438"/>
      <c r="E235" s="437"/>
      <c r="F235" s="436"/>
    </row>
    <row r="236" spans="2:6" ht="90">
      <c r="B236" s="454" t="s">
        <v>962</v>
      </c>
      <c r="C236" s="438"/>
      <c r="D236" s="438"/>
      <c r="E236" s="437"/>
      <c r="F236" s="436"/>
    </row>
    <row r="237" spans="2:6" ht="30">
      <c r="B237" s="454" t="s">
        <v>963</v>
      </c>
      <c r="C237" s="438" t="s">
        <v>926</v>
      </c>
      <c r="D237" s="438">
        <v>6</v>
      </c>
      <c r="E237" s="437"/>
      <c r="F237" s="436">
        <f>D237*E237</f>
        <v>0</v>
      </c>
    </row>
    <row r="238" spans="2:6" ht="30">
      <c r="B238" s="454" t="s">
        <v>964</v>
      </c>
      <c r="C238" s="438" t="s">
        <v>926</v>
      </c>
      <c r="D238" s="438">
        <v>1</v>
      </c>
      <c r="E238" s="437"/>
      <c r="F238" s="436">
        <f>D238*E238</f>
        <v>0</v>
      </c>
    </row>
    <row r="239" spans="2:6">
      <c r="B239" s="454"/>
      <c r="C239" s="438"/>
      <c r="D239" s="438"/>
      <c r="E239" s="437"/>
      <c r="F239" s="436"/>
    </row>
    <row r="240" spans="2:6" ht="45">
      <c r="B240" s="434" t="s">
        <v>965</v>
      </c>
      <c r="C240" s="438" t="s">
        <v>966</v>
      </c>
      <c r="D240" s="438">
        <v>4</v>
      </c>
      <c r="E240" s="437"/>
      <c r="F240" s="436">
        <f>D240*E240</f>
        <v>0</v>
      </c>
    </row>
    <row r="241" spans="1:6" ht="30">
      <c r="B241" s="434" t="s">
        <v>967</v>
      </c>
      <c r="C241" s="438" t="s">
        <v>926</v>
      </c>
      <c r="D241" s="438">
        <v>4</v>
      </c>
      <c r="E241" s="437"/>
      <c r="F241" s="436">
        <f>D241*E241</f>
        <v>0</v>
      </c>
    </row>
    <row r="242" spans="1:6">
      <c r="B242" s="454"/>
      <c r="C242" s="438"/>
      <c r="D242" s="438"/>
      <c r="E242" s="437"/>
      <c r="F242" s="436"/>
    </row>
    <row r="243" spans="1:6">
      <c r="B243" s="406" t="s">
        <v>968</v>
      </c>
      <c r="C243" s="438" t="s">
        <v>128</v>
      </c>
      <c r="D243" s="401">
        <v>1</v>
      </c>
      <c r="E243" s="437"/>
      <c r="F243" s="399">
        <f>E243*D243</f>
        <v>0</v>
      </c>
    </row>
    <row r="244" spans="1:6">
      <c r="A244" s="409"/>
      <c r="B244" s="406"/>
    </row>
    <row r="245" spans="1:6">
      <c r="B245" s="404" t="s">
        <v>969</v>
      </c>
      <c r="F245" s="405">
        <f>SUM(F21:F243)</f>
        <v>0</v>
      </c>
    </row>
    <row r="246" spans="1:6">
      <c r="A246" s="409"/>
      <c r="B246" s="406"/>
    </row>
    <row r="247" spans="1:6">
      <c r="A247" s="409"/>
      <c r="B247" s="406"/>
    </row>
    <row r="248" spans="1:6">
      <c r="A248" s="409"/>
      <c r="B248" s="404" t="s">
        <v>970</v>
      </c>
    </row>
    <row r="249" spans="1:6">
      <c r="A249" s="409"/>
      <c r="B249" s="406"/>
    </row>
    <row r="250" spans="1:6" ht="75">
      <c r="B250" s="406" t="s">
        <v>971</v>
      </c>
    </row>
    <row r="251" spans="1:6">
      <c r="A251" s="409"/>
      <c r="B251" s="406" t="s">
        <v>972</v>
      </c>
    </row>
    <row r="252" spans="1:6">
      <c r="A252" s="439"/>
      <c r="B252" s="441"/>
      <c r="C252" s="438"/>
      <c r="D252" s="438"/>
      <c r="E252" s="437"/>
      <c r="F252" s="436"/>
    </row>
    <row r="253" spans="1:6" ht="30">
      <c r="A253" s="439">
        <v>1</v>
      </c>
      <c r="B253" s="453" t="s">
        <v>973</v>
      </c>
      <c r="C253" s="438" t="s">
        <v>926</v>
      </c>
      <c r="D253" s="438">
        <v>13</v>
      </c>
      <c r="E253" s="437"/>
      <c r="F253" s="436">
        <f>D253*E253</f>
        <v>0</v>
      </c>
    </row>
    <row r="254" spans="1:6">
      <c r="B254" s="402" t="s">
        <v>974</v>
      </c>
      <c r="C254" s="438" t="s">
        <v>128</v>
      </c>
      <c r="D254" s="438">
        <v>16</v>
      </c>
      <c r="E254" s="437"/>
      <c r="F254" s="436">
        <f>D254*E254</f>
        <v>0</v>
      </c>
    </row>
    <row r="255" spans="1:6">
      <c r="A255" s="439"/>
      <c r="B255" s="453"/>
      <c r="C255" s="438"/>
      <c r="D255" s="438"/>
      <c r="E255" s="437"/>
      <c r="F255" s="436"/>
    </row>
    <row r="256" spans="1:6" ht="30">
      <c r="A256" s="439">
        <v>2</v>
      </c>
      <c r="B256" s="452" t="s">
        <v>975</v>
      </c>
      <c r="C256" s="438" t="s">
        <v>926</v>
      </c>
      <c r="D256" s="438">
        <v>18</v>
      </c>
      <c r="E256" s="437"/>
      <c r="F256" s="436">
        <f>D256*E256</f>
        <v>0</v>
      </c>
    </row>
    <row r="257" spans="1:6">
      <c r="A257" s="439"/>
      <c r="B257" s="441"/>
      <c r="C257" s="438"/>
      <c r="D257" s="438"/>
      <c r="E257" s="437"/>
      <c r="F257" s="436"/>
    </row>
    <row r="258" spans="1:6">
      <c r="A258" s="439">
        <v>3</v>
      </c>
      <c r="B258" s="451" t="s">
        <v>976</v>
      </c>
      <c r="C258" s="438" t="s">
        <v>926</v>
      </c>
      <c r="D258" s="438">
        <v>8</v>
      </c>
      <c r="E258" s="437"/>
      <c r="F258" s="436">
        <f>D258*E258</f>
        <v>0</v>
      </c>
    </row>
    <row r="259" spans="1:6">
      <c r="A259" s="439"/>
      <c r="B259" s="441"/>
      <c r="C259" s="438"/>
      <c r="D259" s="438"/>
      <c r="E259" s="437"/>
      <c r="F259" s="436"/>
    </row>
    <row r="260" spans="1:6">
      <c r="A260" s="439">
        <v>4</v>
      </c>
      <c r="B260" s="441" t="s">
        <v>977</v>
      </c>
      <c r="C260" s="438" t="s">
        <v>926</v>
      </c>
      <c r="D260" s="438">
        <v>6</v>
      </c>
      <c r="E260" s="437"/>
      <c r="F260" s="436">
        <f>D260*E260</f>
        <v>0</v>
      </c>
    </row>
    <row r="261" spans="1:6">
      <c r="A261" s="439"/>
      <c r="B261" s="441"/>
      <c r="C261" s="438"/>
      <c r="D261" s="438"/>
      <c r="E261" s="437"/>
      <c r="F261" s="436"/>
    </row>
    <row r="262" spans="1:6" ht="45">
      <c r="A262" s="439">
        <v>5</v>
      </c>
      <c r="B262" s="441" t="s">
        <v>978</v>
      </c>
      <c r="C262" s="438" t="s">
        <v>926</v>
      </c>
      <c r="D262" s="438">
        <v>30</v>
      </c>
      <c r="E262" s="437"/>
      <c r="F262" s="436">
        <f>D262*E262</f>
        <v>0</v>
      </c>
    </row>
    <row r="263" spans="1:6">
      <c r="A263" s="439"/>
      <c r="B263" s="441"/>
      <c r="C263" s="438"/>
      <c r="D263" s="438"/>
      <c r="E263" s="437"/>
      <c r="F263" s="436"/>
    </row>
    <row r="264" spans="1:6" ht="30">
      <c r="A264" s="439"/>
      <c r="B264" s="441" t="s">
        <v>979</v>
      </c>
      <c r="C264" s="438" t="s">
        <v>926</v>
      </c>
      <c r="D264" s="438">
        <v>2</v>
      </c>
      <c r="E264" s="437"/>
      <c r="F264" s="436">
        <f>D264*E264</f>
        <v>0</v>
      </c>
    </row>
    <row r="265" spans="1:6">
      <c r="A265" s="439"/>
      <c r="B265" s="441"/>
      <c r="C265" s="438"/>
      <c r="D265" s="438"/>
      <c r="E265" s="437"/>
      <c r="F265" s="436"/>
    </row>
    <row r="266" spans="1:6" ht="30">
      <c r="A266" s="439">
        <v>6</v>
      </c>
      <c r="B266" s="441" t="s">
        <v>980</v>
      </c>
      <c r="C266" s="438" t="s">
        <v>926</v>
      </c>
      <c r="D266" s="438">
        <v>18</v>
      </c>
      <c r="E266" s="437"/>
      <c r="F266" s="436">
        <f>D266*E266</f>
        <v>0</v>
      </c>
    </row>
    <row r="268" spans="1:6" ht="30">
      <c r="A268" s="439">
        <v>7</v>
      </c>
      <c r="B268" s="441" t="s">
        <v>981</v>
      </c>
      <c r="C268" s="438" t="s">
        <v>926</v>
      </c>
      <c r="D268" s="438">
        <v>7</v>
      </c>
      <c r="E268" s="437"/>
      <c r="F268" s="436">
        <f>D268*E268</f>
        <v>0</v>
      </c>
    </row>
    <row r="269" spans="1:6">
      <c r="A269" s="439"/>
      <c r="B269" s="441"/>
      <c r="C269" s="438"/>
      <c r="D269" s="438"/>
      <c r="E269" s="437"/>
      <c r="F269" s="436"/>
    </row>
    <row r="270" spans="1:6">
      <c r="A270" s="439"/>
      <c r="B270" s="441" t="s">
        <v>982</v>
      </c>
      <c r="C270" s="438" t="s">
        <v>926</v>
      </c>
      <c r="D270" s="438">
        <v>7</v>
      </c>
      <c r="E270" s="437"/>
      <c r="F270" s="436">
        <f>D270*E270</f>
        <v>0</v>
      </c>
    </row>
    <row r="271" spans="1:6">
      <c r="A271" s="439"/>
      <c r="B271" s="441"/>
      <c r="C271" s="438"/>
      <c r="D271" s="438"/>
      <c r="E271" s="437"/>
      <c r="F271" s="436"/>
    </row>
    <row r="272" spans="1:6" ht="30">
      <c r="A272" s="439">
        <v>8</v>
      </c>
      <c r="B272" s="441" t="s">
        <v>983</v>
      </c>
      <c r="C272" s="438" t="s">
        <v>926</v>
      </c>
      <c r="D272" s="438">
        <v>4</v>
      </c>
      <c r="E272" s="437"/>
      <c r="F272" s="436">
        <f>D272*E272</f>
        <v>0</v>
      </c>
    </row>
    <row r="273" spans="1:6">
      <c r="A273" s="439"/>
      <c r="B273" s="450"/>
      <c r="C273" s="438"/>
      <c r="D273" s="438"/>
      <c r="E273" s="437"/>
      <c r="F273" s="436"/>
    </row>
    <row r="274" spans="1:6" ht="30">
      <c r="A274" s="439">
        <v>9</v>
      </c>
      <c r="B274" s="441" t="s">
        <v>984</v>
      </c>
      <c r="C274" s="438" t="s">
        <v>926</v>
      </c>
      <c r="D274" s="438">
        <v>2</v>
      </c>
      <c r="E274" s="437"/>
      <c r="F274" s="436">
        <f>D274*E274</f>
        <v>0</v>
      </c>
    </row>
    <row r="275" spans="1:6">
      <c r="A275" s="439"/>
      <c r="B275" s="441"/>
      <c r="C275" s="438"/>
      <c r="D275" s="438"/>
      <c r="E275" s="437"/>
      <c r="F275" s="436"/>
    </row>
    <row r="276" spans="1:6" ht="233.25" customHeight="1">
      <c r="A276" s="439" t="s">
        <v>985</v>
      </c>
      <c r="B276" s="402" t="s">
        <v>986</v>
      </c>
      <c r="C276" s="438" t="s">
        <v>926</v>
      </c>
      <c r="D276" s="438">
        <v>2</v>
      </c>
      <c r="E276" s="437"/>
      <c r="F276" s="436">
        <f>D276*E276</f>
        <v>0</v>
      </c>
    </row>
    <row r="277" spans="1:6">
      <c r="A277" s="439"/>
      <c r="B277" s="441"/>
      <c r="C277" s="438"/>
      <c r="D277" s="438"/>
      <c r="E277" s="437"/>
      <c r="F277" s="436"/>
    </row>
    <row r="278" spans="1:6" ht="225">
      <c r="A278" s="403" t="s">
        <v>987</v>
      </c>
      <c r="B278" s="406" t="s">
        <v>988</v>
      </c>
      <c r="C278" s="438" t="s">
        <v>926</v>
      </c>
      <c r="D278" s="438">
        <v>2</v>
      </c>
      <c r="E278" s="437"/>
      <c r="F278" s="436">
        <f>D278*E278</f>
        <v>0</v>
      </c>
    </row>
    <row r="279" spans="1:6">
      <c r="B279" s="406"/>
      <c r="C279" s="438"/>
      <c r="D279" s="438"/>
      <c r="E279" s="437"/>
      <c r="F279" s="436"/>
    </row>
    <row r="280" spans="1:6" ht="318" customHeight="1">
      <c r="A280" s="439" t="s">
        <v>989</v>
      </c>
      <c r="B280" s="434" t="s">
        <v>990</v>
      </c>
      <c r="C280" s="438" t="s">
        <v>926</v>
      </c>
      <c r="D280" s="438">
        <v>14</v>
      </c>
      <c r="E280" s="437"/>
      <c r="F280" s="436">
        <f>D280*E280</f>
        <v>0</v>
      </c>
    </row>
    <row r="281" spans="1:6">
      <c r="A281" s="439"/>
      <c r="B281" s="450"/>
      <c r="C281" s="438"/>
      <c r="D281" s="438"/>
      <c r="E281" s="437"/>
      <c r="F281" s="436"/>
    </row>
    <row r="282" spans="1:6" ht="255">
      <c r="A282" s="409" t="s">
        <v>991</v>
      </c>
      <c r="B282" s="434" t="s">
        <v>992</v>
      </c>
      <c r="C282" s="401" t="s">
        <v>926</v>
      </c>
      <c r="D282" s="401">
        <v>1</v>
      </c>
      <c r="F282" s="399">
        <f>E282*D282</f>
        <v>0</v>
      </c>
    </row>
    <row r="283" spans="1:6">
      <c r="B283" s="406"/>
      <c r="D283" s="442"/>
    </row>
    <row r="284" spans="1:6">
      <c r="A284" s="439"/>
      <c r="B284" s="445"/>
      <c r="C284" s="438"/>
      <c r="D284" s="438"/>
      <c r="E284" s="437"/>
      <c r="F284" s="436"/>
    </row>
    <row r="285" spans="1:6" ht="30">
      <c r="A285" s="439"/>
      <c r="B285" s="449" t="s">
        <v>993</v>
      </c>
      <c r="C285" s="438"/>
      <c r="D285" s="438"/>
      <c r="E285" s="437"/>
      <c r="F285" s="436"/>
    </row>
    <row r="286" spans="1:6" ht="165">
      <c r="A286" s="439" t="s">
        <v>994</v>
      </c>
      <c r="B286" s="445" t="s">
        <v>995</v>
      </c>
      <c r="C286" s="401" t="s">
        <v>926</v>
      </c>
      <c r="D286" s="401">
        <v>4</v>
      </c>
      <c r="F286" s="399">
        <f>E286*D286</f>
        <v>0</v>
      </c>
    </row>
    <row r="287" spans="1:6">
      <c r="A287" s="439"/>
      <c r="B287" s="445"/>
      <c r="C287" s="438"/>
      <c r="D287" s="438"/>
      <c r="E287" s="437"/>
      <c r="F287" s="436"/>
    </row>
    <row r="288" spans="1:6" ht="165">
      <c r="A288" s="439" t="s">
        <v>996</v>
      </c>
      <c r="B288" s="445" t="s">
        <v>997</v>
      </c>
      <c r="C288" s="401" t="s">
        <v>926</v>
      </c>
      <c r="D288" s="401">
        <v>3</v>
      </c>
      <c r="F288" s="399">
        <f>E288*D288</f>
        <v>0</v>
      </c>
    </row>
    <row r="289" spans="1:6">
      <c r="A289" s="439"/>
      <c r="B289" s="445"/>
      <c r="C289" s="438"/>
      <c r="D289" s="438"/>
      <c r="E289" s="437"/>
      <c r="F289" s="436"/>
    </row>
    <row r="290" spans="1:6" ht="90">
      <c r="A290" s="439" t="s">
        <v>998</v>
      </c>
      <c r="B290" s="443" t="s">
        <v>999</v>
      </c>
      <c r="C290" s="401" t="s">
        <v>926</v>
      </c>
      <c r="D290" s="401">
        <v>3</v>
      </c>
      <c r="F290" s="399">
        <f>E290*D290</f>
        <v>0</v>
      </c>
    </row>
    <row r="291" spans="1:6">
      <c r="A291" s="439"/>
      <c r="B291" s="445"/>
      <c r="C291" s="438"/>
      <c r="D291" s="438"/>
      <c r="E291" s="437"/>
      <c r="F291" s="436"/>
    </row>
    <row r="292" spans="1:6" ht="90">
      <c r="A292" s="439" t="s">
        <v>1000</v>
      </c>
      <c r="B292" s="445" t="s">
        <v>1001</v>
      </c>
      <c r="C292" s="401" t="s">
        <v>926</v>
      </c>
      <c r="D292" s="401">
        <v>5</v>
      </c>
      <c r="F292" s="399">
        <f>E292*D292</f>
        <v>0</v>
      </c>
    </row>
    <row r="293" spans="1:6">
      <c r="A293" s="439"/>
      <c r="B293" s="445"/>
    </row>
    <row r="294" spans="1:6" ht="90">
      <c r="A294" s="448" t="s">
        <v>1002</v>
      </c>
      <c r="B294" s="443" t="s">
        <v>1003</v>
      </c>
      <c r="C294" s="401" t="s">
        <v>926</v>
      </c>
      <c r="D294" s="401">
        <v>0</v>
      </c>
      <c r="F294" s="399">
        <f>E294*D294</f>
        <v>0</v>
      </c>
    </row>
    <row r="295" spans="1:6">
      <c r="A295" s="447"/>
      <c r="B295" s="443"/>
    </row>
    <row r="296" spans="1:6" ht="90">
      <c r="A296" s="447" t="s">
        <v>1004</v>
      </c>
      <c r="B296" s="443" t="s">
        <v>1005</v>
      </c>
      <c r="C296" s="401" t="s">
        <v>926</v>
      </c>
      <c r="D296" s="401">
        <v>9</v>
      </c>
      <c r="F296" s="399">
        <f>E296*D296</f>
        <v>0</v>
      </c>
    </row>
    <row r="297" spans="1:6">
      <c r="A297" s="447"/>
      <c r="B297" s="443"/>
    </row>
    <row r="298" spans="1:6" ht="63.75">
      <c r="A298" s="447" t="s">
        <v>1006</v>
      </c>
      <c r="B298" s="443" t="s">
        <v>1007</v>
      </c>
      <c r="C298" s="401" t="s">
        <v>926</v>
      </c>
      <c r="D298" s="401">
        <v>2</v>
      </c>
      <c r="F298" s="399">
        <f>E298*D298</f>
        <v>0</v>
      </c>
    </row>
    <row r="299" spans="1:6">
      <c r="A299" s="447"/>
      <c r="B299" s="443"/>
    </row>
    <row r="300" spans="1:6" ht="90">
      <c r="A300" s="447" t="s">
        <v>1008</v>
      </c>
      <c r="B300" s="446" t="s">
        <v>1009</v>
      </c>
      <c r="C300" s="401" t="s">
        <v>926</v>
      </c>
      <c r="D300" s="401">
        <v>16</v>
      </c>
      <c r="F300" s="399">
        <f>E300*D300</f>
        <v>0</v>
      </c>
    </row>
    <row r="301" spans="1:6">
      <c r="A301" s="439"/>
      <c r="B301" s="445"/>
      <c r="C301" s="438"/>
      <c r="D301" s="438"/>
      <c r="E301" s="437"/>
      <c r="F301" s="436"/>
    </row>
    <row r="302" spans="1:6" ht="165">
      <c r="A302" s="444" t="s">
        <v>1010</v>
      </c>
      <c r="B302" s="443" t="s">
        <v>1011</v>
      </c>
      <c r="C302" s="401" t="s">
        <v>926</v>
      </c>
      <c r="D302" s="401">
        <v>1</v>
      </c>
      <c r="F302" s="399">
        <f>E302*D302</f>
        <v>0</v>
      </c>
    </row>
    <row r="303" spans="1:6">
      <c r="B303" s="406"/>
      <c r="D303" s="442"/>
    </row>
    <row r="304" spans="1:6">
      <c r="B304" s="406"/>
      <c r="D304" s="442"/>
    </row>
    <row r="305" spans="1:6">
      <c r="A305" s="409"/>
      <c r="B305" s="404" t="s">
        <v>1012</v>
      </c>
    </row>
    <row r="306" spans="1:6">
      <c r="A306" s="409"/>
      <c r="B306" s="404"/>
    </row>
    <row r="307" spans="1:6" ht="34.5" customHeight="1">
      <c r="A307" s="409"/>
      <c r="B307" s="404" t="s">
        <v>1013</v>
      </c>
    </row>
    <row r="308" spans="1:6">
      <c r="A308" s="439"/>
      <c r="B308" s="441"/>
      <c r="C308" s="438"/>
      <c r="D308" s="438"/>
      <c r="E308" s="437"/>
      <c r="F308" s="436"/>
    </row>
    <row r="309" spans="1:6" ht="37.5" customHeight="1">
      <c r="A309" s="409"/>
      <c r="B309" s="434" t="s">
        <v>1014</v>
      </c>
      <c r="C309" s="438" t="s">
        <v>926</v>
      </c>
      <c r="D309" s="438">
        <v>18</v>
      </c>
      <c r="E309" s="437"/>
      <c r="F309" s="436">
        <f>D309*E309</f>
        <v>0</v>
      </c>
    </row>
    <row r="310" spans="1:6" ht="30">
      <c r="A310" s="404"/>
      <c r="B310" s="406" t="s">
        <v>1015</v>
      </c>
      <c r="C310" s="438" t="s">
        <v>926</v>
      </c>
      <c r="D310" s="438">
        <v>15</v>
      </c>
      <c r="E310" s="437"/>
      <c r="F310" s="436">
        <f>D310*E310</f>
        <v>0</v>
      </c>
    </row>
    <row r="311" spans="1:6" ht="409.5">
      <c r="A311" s="409" t="s">
        <v>1016</v>
      </c>
      <c r="B311" s="434" t="s">
        <v>1017</v>
      </c>
      <c r="C311" s="438" t="s">
        <v>926</v>
      </c>
      <c r="D311" s="438">
        <v>2</v>
      </c>
      <c r="E311" s="437"/>
      <c r="F311" s="436">
        <f>D311*E311</f>
        <v>0</v>
      </c>
    </row>
    <row r="312" spans="1:6">
      <c r="A312" s="439"/>
      <c r="B312" s="441"/>
      <c r="C312" s="438"/>
      <c r="D312" s="438"/>
      <c r="E312" s="437"/>
      <c r="F312" s="436"/>
    </row>
    <row r="313" spans="1:6" s="406" customFormat="1">
      <c r="A313" s="439"/>
      <c r="B313" s="440" t="s">
        <v>1018</v>
      </c>
      <c r="C313" s="438"/>
      <c r="D313" s="438"/>
      <c r="E313" s="437"/>
      <c r="F313" s="436"/>
    </row>
    <row r="314" spans="1:6" s="406" customFormat="1">
      <c r="A314" s="439"/>
      <c r="B314" s="402"/>
      <c r="C314" s="438"/>
      <c r="D314" s="438"/>
      <c r="E314" s="437"/>
      <c r="F314" s="436"/>
    </row>
    <row r="315" spans="1:6" s="406" customFormat="1" ht="69" customHeight="1">
      <c r="A315" s="439" t="s">
        <v>921</v>
      </c>
      <c r="B315" s="434" t="s">
        <v>1019</v>
      </c>
      <c r="C315" s="438" t="s">
        <v>926</v>
      </c>
      <c r="D315" s="438">
        <v>1</v>
      </c>
      <c r="E315" s="437"/>
      <c r="F315" s="436">
        <f>D315*E315</f>
        <v>0</v>
      </c>
    </row>
    <row r="316" spans="1:6" s="406" customFormat="1" ht="17.25" customHeight="1">
      <c r="A316" s="439"/>
      <c r="B316" s="402"/>
      <c r="C316" s="438"/>
      <c r="D316" s="438"/>
      <c r="E316" s="437"/>
      <c r="F316" s="436"/>
    </row>
    <row r="317" spans="1:6" s="406" customFormat="1">
      <c r="A317" s="403"/>
      <c r="B317" s="404" t="s">
        <v>1020</v>
      </c>
      <c r="C317" s="401"/>
      <c r="D317" s="401"/>
      <c r="E317" s="400"/>
      <c r="F317" s="405">
        <f>SUM(F250:F316)</f>
        <v>0</v>
      </c>
    </row>
    <row r="318" spans="1:6" s="406" customFormat="1">
      <c r="A318" s="403"/>
      <c r="B318" s="404"/>
      <c r="C318" s="401"/>
      <c r="D318" s="401"/>
      <c r="E318" s="400"/>
      <c r="F318" s="400"/>
    </row>
    <row r="319" spans="1:6" s="406" customFormat="1">
      <c r="A319" s="403"/>
      <c r="C319" s="401"/>
      <c r="D319" s="401"/>
      <c r="E319" s="400"/>
      <c r="F319" s="399"/>
    </row>
    <row r="320" spans="1:6" s="406" customFormat="1">
      <c r="A320" s="409"/>
      <c r="B320" s="404" t="s">
        <v>1021</v>
      </c>
      <c r="C320" s="401"/>
      <c r="D320" s="401"/>
      <c r="E320" s="400"/>
      <c r="F320" s="399"/>
    </row>
    <row r="321" spans="1:6" s="406" customFormat="1">
      <c r="A321" s="409"/>
      <c r="B321" s="404"/>
      <c r="C321" s="401"/>
      <c r="D321" s="401"/>
      <c r="E321" s="400"/>
      <c r="F321" s="399"/>
    </row>
    <row r="322" spans="1:6" s="406" customFormat="1" ht="75">
      <c r="A322" s="409"/>
      <c r="B322" s="406" t="s">
        <v>1022</v>
      </c>
      <c r="C322" s="401"/>
      <c r="D322" s="401"/>
      <c r="E322" s="400"/>
      <c r="F322" s="399"/>
    </row>
    <row r="323" spans="1:6" s="406" customFormat="1">
      <c r="A323" s="409"/>
      <c r="C323" s="401"/>
      <c r="D323" s="401"/>
      <c r="E323" s="400"/>
      <c r="F323" s="399"/>
    </row>
    <row r="324" spans="1:6" ht="75">
      <c r="A324" s="409"/>
      <c r="B324" s="406" t="s">
        <v>1023</v>
      </c>
    </row>
    <row r="325" spans="1:6">
      <c r="A325" s="409"/>
      <c r="B325" s="406"/>
    </row>
    <row r="326" spans="1:6" ht="45">
      <c r="A326" s="409"/>
      <c r="B326" s="406" t="s">
        <v>1024</v>
      </c>
      <c r="C326" s="401" t="s">
        <v>124</v>
      </c>
      <c r="D326" s="401">
        <v>1</v>
      </c>
    </row>
    <row r="327" spans="1:6" ht="30">
      <c r="A327" s="409"/>
      <c r="B327" s="406" t="s">
        <v>1025</v>
      </c>
      <c r="C327" s="401" t="s">
        <v>124</v>
      </c>
      <c r="D327" s="401">
        <v>1</v>
      </c>
    </row>
    <row r="328" spans="1:6">
      <c r="A328" s="409"/>
      <c r="B328" s="406" t="s">
        <v>1026</v>
      </c>
      <c r="C328" s="401" t="s">
        <v>124</v>
      </c>
      <c r="D328" s="401">
        <v>0</v>
      </c>
    </row>
    <row r="329" spans="1:6" ht="30">
      <c r="A329" s="409"/>
      <c r="B329" s="406" t="s">
        <v>1027</v>
      </c>
      <c r="C329" s="401" t="s">
        <v>124</v>
      </c>
      <c r="D329" s="401">
        <v>1</v>
      </c>
    </row>
    <row r="330" spans="1:6" ht="30">
      <c r="A330" s="409"/>
      <c r="B330" s="406" t="s">
        <v>1028</v>
      </c>
      <c r="C330" s="401" t="s">
        <v>124</v>
      </c>
      <c r="D330" s="401">
        <v>0</v>
      </c>
    </row>
    <row r="331" spans="1:6" ht="30">
      <c r="A331" s="409"/>
      <c r="B331" s="406" t="s">
        <v>1029</v>
      </c>
      <c r="C331" s="401" t="s">
        <v>124</v>
      </c>
      <c r="D331" s="401">
        <v>2</v>
      </c>
      <c r="E331" s="431"/>
    </row>
    <row r="332" spans="1:6">
      <c r="A332" s="409"/>
      <c r="B332" s="406" t="s">
        <v>1030</v>
      </c>
      <c r="C332" s="401" t="s">
        <v>124</v>
      </c>
      <c r="D332" s="401">
        <v>6</v>
      </c>
      <c r="E332" s="431"/>
    </row>
    <row r="333" spans="1:6" ht="30">
      <c r="A333" s="409"/>
      <c r="B333" s="406" t="s">
        <v>1031</v>
      </c>
      <c r="C333" s="401" t="s">
        <v>124</v>
      </c>
      <c r="D333" s="401">
        <v>1</v>
      </c>
      <c r="E333" s="431"/>
    </row>
    <row r="334" spans="1:6" ht="30">
      <c r="A334" s="409"/>
      <c r="B334" s="406" t="s">
        <v>1032</v>
      </c>
      <c r="C334" s="401" t="s">
        <v>124</v>
      </c>
      <c r="D334" s="401">
        <v>6</v>
      </c>
      <c r="E334" s="431"/>
    </row>
    <row r="335" spans="1:6">
      <c r="A335" s="409"/>
      <c r="B335" s="435"/>
      <c r="E335" s="431"/>
    </row>
    <row r="336" spans="1:6" ht="30">
      <c r="A336" s="409"/>
      <c r="B336" s="406" t="s">
        <v>1033</v>
      </c>
      <c r="C336" s="401" t="s">
        <v>124</v>
      </c>
      <c r="D336" s="401">
        <v>2</v>
      </c>
      <c r="E336" s="431"/>
    </row>
    <row r="337" spans="1:5" ht="30">
      <c r="A337" s="409"/>
      <c r="B337" s="406" t="s">
        <v>1034</v>
      </c>
      <c r="C337" s="401" t="s">
        <v>124</v>
      </c>
      <c r="D337" s="401">
        <v>2</v>
      </c>
      <c r="E337" s="431"/>
    </row>
    <row r="338" spans="1:5">
      <c r="A338" s="409"/>
      <c r="B338" s="406" t="s">
        <v>1035</v>
      </c>
      <c r="C338" s="401" t="s">
        <v>124</v>
      </c>
      <c r="D338" s="401">
        <v>0</v>
      </c>
    </row>
    <row r="339" spans="1:5">
      <c r="A339" s="409"/>
      <c r="B339" s="406" t="s">
        <v>1036</v>
      </c>
      <c r="C339" s="401" t="s">
        <v>124</v>
      </c>
      <c r="D339" s="401">
        <v>15</v>
      </c>
    </row>
    <row r="340" spans="1:5">
      <c r="A340" s="409"/>
      <c r="B340" s="406" t="s">
        <v>1037</v>
      </c>
      <c r="C340" s="401" t="s">
        <v>124</v>
      </c>
      <c r="D340" s="401">
        <v>6</v>
      </c>
    </row>
    <row r="341" spans="1:5">
      <c r="A341" s="409"/>
      <c r="B341" s="406" t="s">
        <v>1038</v>
      </c>
      <c r="C341" s="401" t="s">
        <v>124</v>
      </c>
      <c r="D341" s="401">
        <v>6</v>
      </c>
    </row>
    <row r="342" spans="1:5">
      <c r="A342" s="409"/>
      <c r="B342" s="406"/>
    </row>
    <row r="343" spans="1:5">
      <c r="A343" s="409"/>
      <c r="B343" s="406" t="s">
        <v>1039</v>
      </c>
      <c r="C343" s="401" t="s">
        <v>124</v>
      </c>
      <c r="D343" s="401">
        <v>1</v>
      </c>
    </row>
    <row r="344" spans="1:5">
      <c r="A344" s="409"/>
      <c r="B344" s="406"/>
    </row>
    <row r="345" spans="1:5" ht="120">
      <c r="A345" s="409"/>
      <c r="B345" s="406" t="s">
        <v>1040</v>
      </c>
      <c r="C345" s="401" t="s">
        <v>124</v>
      </c>
      <c r="D345" s="401">
        <v>1</v>
      </c>
    </row>
    <row r="346" spans="1:5">
      <c r="A346" s="409"/>
      <c r="B346" s="406"/>
    </row>
    <row r="347" spans="1:5" ht="60">
      <c r="A347" s="409"/>
      <c r="B347" s="434" t="s">
        <v>1041</v>
      </c>
      <c r="C347" s="401" t="s">
        <v>128</v>
      </c>
      <c r="D347" s="401">
        <v>1</v>
      </c>
      <c r="E347" s="400" t="s">
        <v>1042</v>
      </c>
    </row>
    <row r="348" spans="1:5" ht="60">
      <c r="A348" s="409"/>
      <c r="B348" s="434" t="s">
        <v>1043</v>
      </c>
      <c r="C348" s="401" t="s">
        <v>128</v>
      </c>
      <c r="D348" s="401">
        <v>1</v>
      </c>
      <c r="E348" s="400" t="s">
        <v>1042</v>
      </c>
    </row>
    <row r="349" spans="1:5" ht="60">
      <c r="A349" s="409"/>
      <c r="B349" s="434" t="s">
        <v>1044</v>
      </c>
      <c r="C349" s="401" t="s">
        <v>128</v>
      </c>
      <c r="D349" s="401">
        <v>1</v>
      </c>
      <c r="E349" s="400" t="s">
        <v>1042</v>
      </c>
    </row>
    <row r="350" spans="1:5">
      <c r="A350" s="409"/>
      <c r="B350" s="434"/>
    </row>
    <row r="351" spans="1:5">
      <c r="A351" s="409"/>
      <c r="B351" s="406" t="s">
        <v>1045</v>
      </c>
      <c r="C351" s="401" t="s">
        <v>124</v>
      </c>
      <c r="D351" s="401">
        <v>3</v>
      </c>
    </row>
    <row r="352" spans="1:5">
      <c r="A352" s="409"/>
      <c r="B352" s="406" t="s">
        <v>1046</v>
      </c>
      <c r="C352" s="401" t="s">
        <v>124</v>
      </c>
      <c r="D352" s="401">
        <v>1</v>
      </c>
    </row>
    <row r="353" spans="1:5">
      <c r="A353" s="409"/>
      <c r="B353" s="406" t="s">
        <v>1047</v>
      </c>
      <c r="C353" s="401" t="s">
        <v>124</v>
      </c>
      <c r="D353" s="401">
        <v>1</v>
      </c>
    </row>
    <row r="354" spans="1:5">
      <c r="A354" s="409"/>
      <c r="B354" s="406"/>
    </row>
    <row r="355" spans="1:5" ht="30">
      <c r="A355" s="409"/>
      <c r="B355" s="406" t="s">
        <v>1048</v>
      </c>
      <c r="C355" s="401" t="s">
        <v>124</v>
      </c>
      <c r="D355" s="401">
        <v>1</v>
      </c>
    </row>
    <row r="356" spans="1:5">
      <c r="A356" s="409"/>
      <c r="B356" s="406"/>
    </row>
    <row r="357" spans="1:5">
      <c r="A357" s="409"/>
      <c r="B357" s="406" t="s">
        <v>1049</v>
      </c>
    </row>
    <row r="358" spans="1:5">
      <c r="A358" s="409"/>
      <c r="B358" s="406" t="s">
        <v>1050</v>
      </c>
      <c r="C358" s="401" t="s">
        <v>124</v>
      </c>
      <c r="D358" s="401">
        <v>1</v>
      </c>
      <c r="E358" s="431"/>
    </row>
    <row r="359" spans="1:5">
      <c r="A359" s="409"/>
      <c r="B359" s="406" t="s">
        <v>1051</v>
      </c>
      <c r="C359" s="401" t="s">
        <v>124</v>
      </c>
      <c r="D359" s="401">
        <v>1</v>
      </c>
      <c r="E359" s="431"/>
    </row>
    <row r="360" spans="1:5">
      <c r="A360" s="409"/>
      <c r="B360" s="406" t="s">
        <v>1052</v>
      </c>
      <c r="C360" s="401" t="s">
        <v>124</v>
      </c>
      <c r="D360" s="401">
        <v>3</v>
      </c>
      <c r="E360" s="431"/>
    </row>
    <row r="361" spans="1:5">
      <c r="A361" s="409"/>
      <c r="B361" s="406" t="s">
        <v>1053</v>
      </c>
      <c r="C361" s="401" t="s">
        <v>124</v>
      </c>
      <c r="D361" s="401">
        <v>1</v>
      </c>
      <c r="E361" s="431"/>
    </row>
    <row r="362" spans="1:5">
      <c r="A362" s="409"/>
      <c r="B362" s="406" t="s">
        <v>1054</v>
      </c>
      <c r="C362" s="401" t="s">
        <v>124</v>
      </c>
      <c r="D362" s="401">
        <v>1</v>
      </c>
      <c r="E362" s="431"/>
    </row>
    <row r="363" spans="1:5">
      <c r="A363" s="409"/>
      <c r="B363" s="406" t="s">
        <v>1055</v>
      </c>
      <c r="C363" s="401" t="s">
        <v>124</v>
      </c>
      <c r="D363" s="401">
        <v>7</v>
      </c>
      <c r="E363" s="431"/>
    </row>
    <row r="364" spans="1:5">
      <c r="A364" s="409"/>
      <c r="B364" s="406" t="s">
        <v>1056</v>
      </c>
      <c r="C364" s="401" t="s">
        <v>124</v>
      </c>
      <c r="D364" s="401">
        <v>1</v>
      </c>
      <c r="E364" s="431"/>
    </row>
    <row r="365" spans="1:5">
      <c r="A365" s="409"/>
      <c r="B365" s="406" t="s">
        <v>1057</v>
      </c>
      <c r="C365" s="401" t="s">
        <v>124</v>
      </c>
      <c r="D365" s="401">
        <v>3</v>
      </c>
      <c r="E365" s="431"/>
    </row>
    <row r="366" spans="1:5">
      <c r="A366" s="409"/>
      <c r="B366" s="406" t="s">
        <v>1058</v>
      </c>
      <c r="C366" s="401" t="s">
        <v>124</v>
      </c>
      <c r="D366" s="401">
        <v>32</v>
      </c>
      <c r="E366" s="431"/>
    </row>
    <row r="367" spans="1:5">
      <c r="A367" s="409"/>
      <c r="B367" s="406" t="s">
        <v>1059</v>
      </c>
      <c r="C367" s="401" t="s">
        <v>124</v>
      </c>
      <c r="D367" s="401">
        <v>1</v>
      </c>
      <c r="E367" s="431"/>
    </row>
    <row r="368" spans="1:5">
      <c r="A368" s="409"/>
      <c r="B368" s="406" t="s">
        <v>1060</v>
      </c>
      <c r="C368" s="401" t="s">
        <v>124</v>
      </c>
      <c r="D368" s="401">
        <v>4</v>
      </c>
      <c r="E368" s="431"/>
    </row>
    <row r="369" spans="1:5">
      <c r="A369" s="409"/>
      <c r="B369" s="406" t="s">
        <v>1061</v>
      </c>
      <c r="C369" s="401" t="s">
        <v>124</v>
      </c>
      <c r="D369" s="401">
        <v>34</v>
      </c>
      <c r="E369" s="431"/>
    </row>
    <row r="370" spans="1:5">
      <c r="A370" s="409"/>
      <c r="B370" s="406" t="s">
        <v>1062</v>
      </c>
      <c r="C370" s="401" t="s">
        <v>124</v>
      </c>
      <c r="D370" s="401">
        <v>0</v>
      </c>
      <c r="E370" s="431"/>
    </row>
    <row r="371" spans="1:5">
      <c r="A371" s="409"/>
      <c r="B371" s="406" t="s">
        <v>1063</v>
      </c>
      <c r="C371" s="401" t="s">
        <v>124</v>
      </c>
      <c r="D371" s="401">
        <v>1</v>
      </c>
      <c r="E371" s="431"/>
    </row>
    <row r="372" spans="1:5">
      <c r="A372" s="409"/>
      <c r="B372" s="406" t="s">
        <v>1064</v>
      </c>
      <c r="C372" s="401" t="s">
        <v>124</v>
      </c>
      <c r="D372" s="401">
        <v>15</v>
      </c>
      <c r="E372" s="431"/>
    </row>
    <row r="373" spans="1:5">
      <c r="A373" s="409"/>
      <c r="B373" s="406" t="s">
        <v>1065</v>
      </c>
      <c r="C373" s="401" t="s">
        <v>124</v>
      </c>
      <c r="D373" s="401">
        <v>0</v>
      </c>
      <c r="E373" s="431"/>
    </row>
    <row r="374" spans="1:5">
      <c r="A374" s="409"/>
      <c r="B374" s="406" t="s">
        <v>1066</v>
      </c>
      <c r="C374" s="401" t="s">
        <v>124</v>
      </c>
      <c r="D374" s="401">
        <v>2</v>
      </c>
      <c r="E374" s="431"/>
    </row>
    <row r="375" spans="1:5">
      <c r="A375" s="409"/>
      <c r="B375" s="406" t="s">
        <v>1067</v>
      </c>
      <c r="C375" s="401" t="s">
        <v>124</v>
      </c>
      <c r="D375" s="401">
        <v>3</v>
      </c>
      <c r="E375" s="431"/>
    </row>
    <row r="376" spans="1:5">
      <c r="A376" s="409"/>
      <c r="B376" s="406" t="s">
        <v>1056</v>
      </c>
      <c r="C376" s="401" t="s">
        <v>124</v>
      </c>
      <c r="D376" s="401">
        <v>1</v>
      </c>
      <c r="E376" s="431"/>
    </row>
    <row r="377" spans="1:5">
      <c r="A377" s="409"/>
      <c r="B377" s="406" t="s">
        <v>1068</v>
      </c>
      <c r="C377" s="401" t="s">
        <v>124</v>
      </c>
      <c r="D377" s="401">
        <v>1</v>
      </c>
      <c r="E377" s="431"/>
    </row>
    <row r="378" spans="1:5">
      <c r="A378" s="409"/>
      <c r="B378" s="406" t="s">
        <v>1069</v>
      </c>
      <c r="C378" s="401" t="s">
        <v>124</v>
      </c>
      <c r="D378" s="401">
        <v>2</v>
      </c>
      <c r="E378" s="431"/>
    </row>
    <row r="379" spans="1:5">
      <c r="A379" s="409"/>
      <c r="B379" s="406" t="s">
        <v>1070</v>
      </c>
      <c r="C379" s="401" t="s">
        <v>124</v>
      </c>
      <c r="D379" s="401">
        <v>3</v>
      </c>
      <c r="E379" s="431"/>
    </row>
    <row r="380" spans="1:5">
      <c r="A380" s="409"/>
      <c r="B380" s="406" t="s">
        <v>1071</v>
      </c>
      <c r="C380" s="401" t="s">
        <v>124</v>
      </c>
      <c r="D380" s="401">
        <v>2</v>
      </c>
      <c r="E380" s="431"/>
    </row>
    <row r="381" spans="1:5">
      <c r="A381" s="409"/>
      <c r="B381" s="406" t="s">
        <v>1072</v>
      </c>
      <c r="C381" s="401" t="s">
        <v>124</v>
      </c>
      <c r="D381" s="401">
        <v>0</v>
      </c>
      <c r="E381" s="431"/>
    </row>
    <row r="382" spans="1:5">
      <c r="A382" s="409"/>
      <c r="B382" s="406"/>
      <c r="E382" s="431"/>
    </row>
    <row r="383" spans="1:5">
      <c r="A383" s="409"/>
      <c r="B383" s="406" t="s">
        <v>1073</v>
      </c>
      <c r="C383" s="401" t="s">
        <v>124</v>
      </c>
      <c r="D383" s="401">
        <v>1</v>
      </c>
      <c r="E383" s="431"/>
    </row>
    <row r="384" spans="1:5" ht="30">
      <c r="A384" s="428"/>
      <c r="B384" s="382" t="s">
        <v>1074</v>
      </c>
      <c r="C384" s="401" t="s">
        <v>124</v>
      </c>
      <c r="D384" s="401">
        <v>1</v>
      </c>
    </row>
    <row r="385" spans="1:6">
      <c r="A385" s="428"/>
      <c r="B385" s="382" t="s">
        <v>1075</v>
      </c>
      <c r="C385" s="401" t="s">
        <v>124</v>
      </c>
      <c r="D385" s="401">
        <v>2</v>
      </c>
    </row>
    <row r="386" spans="1:6">
      <c r="A386" s="428"/>
      <c r="B386" s="382" t="s">
        <v>1076</v>
      </c>
      <c r="C386" s="401" t="s">
        <v>124</v>
      </c>
      <c r="D386" s="401">
        <v>1</v>
      </c>
    </row>
    <row r="387" spans="1:6">
      <c r="A387" s="428"/>
      <c r="B387" s="382"/>
    </row>
    <row r="388" spans="1:6">
      <c r="A388" s="428"/>
      <c r="B388" s="382" t="s">
        <v>1077</v>
      </c>
      <c r="C388" s="401" t="s">
        <v>124</v>
      </c>
      <c r="D388" s="401">
        <v>1</v>
      </c>
    </row>
    <row r="389" spans="1:6">
      <c r="A389" s="428"/>
      <c r="B389" s="382" t="s">
        <v>1078</v>
      </c>
      <c r="C389" s="401" t="s">
        <v>124</v>
      </c>
      <c r="D389" s="401">
        <v>1</v>
      </c>
    </row>
    <row r="390" spans="1:6">
      <c r="A390" s="409"/>
      <c r="B390" s="406" t="s">
        <v>1079</v>
      </c>
      <c r="C390" s="401" t="s">
        <v>124</v>
      </c>
      <c r="D390" s="401">
        <v>1</v>
      </c>
      <c r="E390" s="431"/>
    </row>
    <row r="391" spans="1:6" ht="30">
      <c r="A391" s="409"/>
      <c r="B391" s="406" t="s">
        <v>1080</v>
      </c>
      <c r="C391" s="401" t="s">
        <v>124</v>
      </c>
      <c r="D391" s="401">
        <v>2</v>
      </c>
      <c r="E391" s="431"/>
    </row>
    <row r="392" spans="1:6">
      <c r="A392" s="409"/>
      <c r="B392" s="406" t="s">
        <v>1081</v>
      </c>
      <c r="C392" s="401" t="s">
        <v>124</v>
      </c>
      <c r="D392" s="401">
        <v>2</v>
      </c>
      <c r="E392" s="431"/>
    </row>
    <row r="393" spans="1:6">
      <c r="A393" s="409"/>
      <c r="B393" s="406" t="s">
        <v>1082</v>
      </c>
      <c r="C393" s="401" t="s">
        <v>124</v>
      </c>
      <c r="D393" s="401">
        <v>1</v>
      </c>
      <c r="E393" s="431"/>
    </row>
    <row r="394" spans="1:6">
      <c r="A394" s="409"/>
      <c r="B394" s="406" t="s">
        <v>1081</v>
      </c>
      <c r="C394" s="401" t="s">
        <v>124</v>
      </c>
      <c r="D394" s="401">
        <v>1</v>
      </c>
      <c r="E394" s="431"/>
    </row>
    <row r="395" spans="1:6">
      <c r="A395" s="409"/>
      <c r="B395" s="406" t="s">
        <v>1083</v>
      </c>
      <c r="C395" s="401" t="s">
        <v>124</v>
      </c>
      <c r="D395" s="401">
        <v>1</v>
      </c>
      <c r="E395" s="431"/>
    </row>
    <row r="396" spans="1:6">
      <c r="A396" s="409"/>
      <c r="B396" s="406" t="s">
        <v>1084</v>
      </c>
      <c r="C396" s="401" t="s">
        <v>124</v>
      </c>
      <c r="D396" s="401">
        <v>2</v>
      </c>
      <c r="E396" s="431"/>
    </row>
    <row r="397" spans="1:6">
      <c r="A397" s="409"/>
      <c r="B397" s="406"/>
      <c r="E397" s="431"/>
    </row>
    <row r="398" spans="1:6">
      <c r="A398" s="409"/>
      <c r="B398" s="406" t="s">
        <v>1085</v>
      </c>
      <c r="C398" s="401" t="s">
        <v>124</v>
      </c>
      <c r="D398" s="401">
        <v>1</v>
      </c>
      <c r="E398" s="431"/>
    </row>
    <row r="399" spans="1:6">
      <c r="A399" s="409"/>
      <c r="B399" s="406" t="s">
        <v>1086</v>
      </c>
      <c r="C399" s="401" t="s">
        <v>124</v>
      </c>
      <c r="D399" s="401">
        <v>1</v>
      </c>
      <c r="E399" s="431"/>
    </row>
    <row r="400" spans="1:6" s="406" customFormat="1">
      <c r="A400" s="427"/>
      <c r="B400" s="426" t="s">
        <v>1087</v>
      </c>
      <c r="C400" s="401" t="s">
        <v>926</v>
      </c>
      <c r="D400" s="401">
        <v>2</v>
      </c>
      <c r="E400" s="423"/>
      <c r="F400" s="422"/>
    </row>
    <row r="401" spans="1:6" ht="30">
      <c r="A401" s="409"/>
      <c r="B401" s="406" t="s">
        <v>1088</v>
      </c>
      <c r="C401" s="401" t="s">
        <v>926</v>
      </c>
      <c r="D401" s="401">
        <v>1</v>
      </c>
      <c r="E401" s="431"/>
    </row>
    <row r="402" spans="1:6">
      <c r="A402" s="409"/>
      <c r="B402" s="406" t="s">
        <v>1089</v>
      </c>
      <c r="C402" s="401" t="s">
        <v>926</v>
      </c>
      <c r="D402" s="401">
        <v>1</v>
      </c>
      <c r="E402" s="431"/>
    </row>
    <row r="403" spans="1:6">
      <c r="A403" s="409"/>
      <c r="B403" s="406"/>
      <c r="E403" s="431"/>
    </row>
    <row r="404" spans="1:6" ht="57">
      <c r="A404" s="427"/>
      <c r="B404" s="426" t="s">
        <v>1090</v>
      </c>
      <c r="C404" s="425" t="s">
        <v>124</v>
      </c>
      <c r="D404" s="424">
        <v>8</v>
      </c>
      <c r="E404" s="423"/>
      <c r="F404" s="422"/>
    </row>
    <row r="405" spans="1:6" ht="57">
      <c r="A405" s="427"/>
      <c r="B405" s="426" t="s">
        <v>1091</v>
      </c>
      <c r="C405" s="425" t="s">
        <v>124</v>
      </c>
      <c r="D405" s="424">
        <v>2</v>
      </c>
      <c r="E405" s="423"/>
      <c r="F405" s="422"/>
    </row>
    <row r="406" spans="1:6">
      <c r="A406" s="427"/>
      <c r="B406" s="426" t="s">
        <v>1092</v>
      </c>
      <c r="C406" s="401" t="s">
        <v>124</v>
      </c>
      <c r="D406" s="401">
        <v>10</v>
      </c>
      <c r="E406" s="423"/>
      <c r="F406" s="422"/>
    </row>
    <row r="407" spans="1:6">
      <c r="A407" s="409"/>
      <c r="B407" s="406"/>
      <c r="E407" s="431"/>
    </row>
    <row r="408" spans="1:6">
      <c r="A408" s="427"/>
      <c r="B408" s="426" t="s">
        <v>1093</v>
      </c>
      <c r="C408" s="425" t="s">
        <v>124</v>
      </c>
      <c r="D408" s="433">
        <v>1</v>
      </c>
      <c r="E408" s="432"/>
      <c r="F408" s="422"/>
    </row>
    <row r="409" spans="1:6">
      <c r="A409" s="427"/>
      <c r="B409" s="426" t="s">
        <v>1094</v>
      </c>
      <c r="C409" s="425" t="s">
        <v>124</v>
      </c>
      <c r="D409" s="433">
        <v>1</v>
      </c>
      <c r="E409" s="432"/>
      <c r="F409" s="422"/>
    </row>
    <row r="410" spans="1:6">
      <c r="A410" s="388"/>
      <c r="B410" s="382" t="s">
        <v>1095</v>
      </c>
      <c r="C410" s="401" t="s">
        <v>124</v>
      </c>
      <c r="D410" s="401">
        <v>1</v>
      </c>
      <c r="F410" s="431"/>
    </row>
    <row r="411" spans="1:6" ht="38.25">
      <c r="A411" s="387"/>
      <c r="B411" s="383" t="s">
        <v>1096</v>
      </c>
      <c r="C411" s="419" t="s">
        <v>124</v>
      </c>
      <c r="D411" s="419">
        <v>1</v>
      </c>
      <c r="E411" s="430"/>
      <c r="F411" s="429"/>
    </row>
    <row r="412" spans="1:6">
      <c r="A412" s="386"/>
      <c r="B412" s="385" t="s">
        <v>1097</v>
      </c>
      <c r="C412" s="419" t="s">
        <v>128</v>
      </c>
      <c r="D412" s="419">
        <v>1</v>
      </c>
      <c r="E412" s="430"/>
      <c r="F412" s="429"/>
    </row>
    <row r="413" spans="1:6" ht="25.5">
      <c r="A413" s="386"/>
      <c r="B413" s="385" t="s">
        <v>1098</v>
      </c>
      <c r="C413" s="419" t="s">
        <v>124</v>
      </c>
      <c r="D413" s="419">
        <v>1</v>
      </c>
      <c r="E413" s="430"/>
      <c r="F413" s="429"/>
    </row>
    <row r="414" spans="1:6" ht="25.5">
      <c r="A414" s="386"/>
      <c r="B414" s="385" t="s">
        <v>1099</v>
      </c>
      <c r="C414" s="419" t="s">
        <v>124</v>
      </c>
      <c r="D414" s="419">
        <v>1</v>
      </c>
      <c r="E414" s="430"/>
      <c r="F414" s="429"/>
    </row>
    <row r="415" spans="1:6" ht="25.5">
      <c r="A415" s="384"/>
      <c r="B415" s="383" t="s">
        <v>1100</v>
      </c>
      <c r="C415" s="419" t="s">
        <v>124</v>
      </c>
      <c r="D415" s="419">
        <v>1</v>
      </c>
      <c r="E415" s="430"/>
      <c r="F415" s="429"/>
    </row>
    <row r="416" spans="1:6">
      <c r="A416" s="428"/>
      <c r="B416" s="382" t="s">
        <v>1101</v>
      </c>
      <c r="C416" s="401" t="s">
        <v>124</v>
      </c>
      <c r="D416" s="401">
        <v>1</v>
      </c>
    </row>
    <row r="417" spans="1:6">
      <c r="A417" s="428"/>
      <c r="B417" s="382"/>
    </row>
    <row r="418" spans="1:6">
      <c r="A418" s="409"/>
      <c r="B418" s="406" t="s">
        <v>1102</v>
      </c>
      <c r="C418" s="401" t="s">
        <v>128</v>
      </c>
      <c r="D418" s="401">
        <v>1</v>
      </c>
    </row>
    <row r="419" spans="1:6">
      <c r="A419" s="409"/>
      <c r="B419" s="406" t="s">
        <v>1103</v>
      </c>
      <c r="C419" s="401" t="s">
        <v>128</v>
      </c>
      <c r="D419" s="401">
        <v>1</v>
      </c>
    </row>
    <row r="420" spans="1:6">
      <c r="A420" s="409"/>
      <c r="B420" s="406" t="s">
        <v>1104</v>
      </c>
      <c r="C420" s="401" t="s">
        <v>128</v>
      </c>
      <c r="D420" s="401">
        <v>1</v>
      </c>
    </row>
    <row r="421" spans="1:6">
      <c r="A421" s="409"/>
      <c r="B421" s="406" t="s">
        <v>1105</v>
      </c>
      <c r="C421" s="401" t="s">
        <v>128</v>
      </c>
      <c r="D421" s="401">
        <v>1</v>
      </c>
    </row>
    <row r="422" spans="1:6">
      <c r="A422" s="409"/>
      <c r="B422" s="406" t="s">
        <v>1106</v>
      </c>
      <c r="C422" s="401" t="s">
        <v>128</v>
      </c>
      <c r="D422" s="401">
        <v>1</v>
      </c>
    </row>
    <row r="423" spans="1:6">
      <c r="A423" s="409"/>
      <c r="B423" s="406" t="s">
        <v>1107</v>
      </c>
      <c r="C423" s="401" t="s">
        <v>128</v>
      </c>
      <c r="D423" s="401">
        <v>1</v>
      </c>
    </row>
    <row r="424" spans="1:6">
      <c r="A424" s="409"/>
      <c r="B424" s="406" t="s">
        <v>1108</v>
      </c>
      <c r="C424" s="401" t="s">
        <v>128</v>
      </c>
      <c r="D424" s="401">
        <v>1</v>
      </c>
    </row>
    <row r="425" spans="1:6">
      <c r="A425" s="409"/>
      <c r="B425" s="406" t="s">
        <v>1109</v>
      </c>
      <c r="C425" s="401" t="s">
        <v>128</v>
      </c>
      <c r="D425" s="401">
        <v>1</v>
      </c>
    </row>
    <row r="426" spans="1:6">
      <c r="A426" s="409"/>
      <c r="B426" s="406" t="s">
        <v>1110</v>
      </c>
      <c r="C426" s="401" t="s">
        <v>128</v>
      </c>
      <c r="D426" s="401">
        <v>1</v>
      </c>
    </row>
    <row r="427" spans="1:6">
      <c r="A427" s="409"/>
      <c r="B427" s="406" t="s">
        <v>1111</v>
      </c>
      <c r="C427" s="401" t="s">
        <v>128</v>
      </c>
      <c r="D427" s="401">
        <v>1</v>
      </c>
    </row>
    <row r="428" spans="1:6">
      <c r="A428" s="409"/>
      <c r="B428" s="406" t="s">
        <v>1112</v>
      </c>
      <c r="C428" s="401" t="s">
        <v>128</v>
      </c>
      <c r="D428" s="401">
        <v>1</v>
      </c>
    </row>
    <row r="429" spans="1:6">
      <c r="A429" s="409"/>
      <c r="B429" s="406" t="s">
        <v>1113</v>
      </c>
      <c r="C429" s="401" t="s">
        <v>128</v>
      </c>
      <c r="D429" s="401">
        <v>1</v>
      </c>
    </row>
    <row r="430" spans="1:6">
      <c r="A430" s="409"/>
      <c r="B430" s="406" t="s">
        <v>1114</v>
      </c>
      <c r="C430" s="401" t="s">
        <v>128</v>
      </c>
      <c r="D430" s="401">
        <v>1</v>
      </c>
    </row>
    <row r="431" spans="1:6">
      <c r="A431" s="409"/>
      <c r="B431" s="406"/>
      <c r="C431" s="408" t="s">
        <v>128</v>
      </c>
      <c r="D431" s="401">
        <v>1</v>
      </c>
      <c r="F431" s="399">
        <f>SUM(E431*D431)</f>
        <v>0</v>
      </c>
    </row>
    <row r="432" spans="1:6">
      <c r="B432" s="411"/>
      <c r="C432" s="410"/>
    </row>
    <row r="433" spans="1:6" s="417" customFormat="1" ht="66.75" customHeight="1">
      <c r="A433" s="421"/>
      <c r="B433" s="417" t="s">
        <v>1115</v>
      </c>
      <c r="C433" s="419"/>
      <c r="D433" s="419"/>
      <c r="E433" s="420"/>
      <c r="F433" s="419"/>
    </row>
    <row r="434" spans="1:6" s="414" customFormat="1" ht="12.75">
      <c r="A434" s="418"/>
      <c r="B434" s="417" t="s">
        <v>1116</v>
      </c>
      <c r="C434" s="419" t="s">
        <v>124</v>
      </c>
      <c r="D434" s="419">
        <v>1</v>
      </c>
      <c r="E434" s="413"/>
      <c r="F434" s="413"/>
    </row>
    <row r="435" spans="1:6" s="414" customFormat="1" ht="12.75">
      <c r="A435" s="421"/>
      <c r="B435" s="417" t="s">
        <v>1117</v>
      </c>
      <c r="C435" s="419"/>
      <c r="D435" s="419"/>
      <c r="E435" s="420"/>
      <c r="F435" s="419"/>
    </row>
    <row r="436" spans="1:6" s="414" customFormat="1" ht="12.75">
      <c r="A436" s="421"/>
      <c r="B436" s="417" t="s">
        <v>1058</v>
      </c>
      <c r="C436" s="419" t="s">
        <v>124</v>
      </c>
      <c r="D436" s="419">
        <v>9</v>
      </c>
      <c r="E436" s="420"/>
      <c r="F436" s="419"/>
    </row>
    <row r="437" spans="1:6" s="414" customFormat="1" ht="12.75">
      <c r="A437" s="421"/>
      <c r="B437" s="417" t="s">
        <v>1057</v>
      </c>
      <c r="C437" s="419" t="s">
        <v>124</v>
      </c>
      <c r="D437" s="419">
        <v>2</v>
      </c>
      <c r="E437" s="420"/>
      <c r="F437" s="419"/>
    </row>
    <row r="438" spans="1:6" s="414" customFormat="1" ht="12.75">
      <c r="A438" s="421"/>
      <c r="B438" s="417" t="s">
        <v>1118</v>
      </c>
      <c r="C438" s="419" t="s">
        <v>124</v>
      </c>
      <c r="D438" s="419">
        <v>12</v>
      </c>
      <c r="E438" s="420"/>
      <c r="F438" s="419"/>
    </row>
    <row r="439" spans="1:6" s="414" customFormat="1" ht="12.75">
      <c r="A439" s="421"/>
      <c r="B439" s="417" t="s">
        <v>1061</v>
      </c>
      <c r="C439" s="419" t="s">
        <v>124</v>
      </c>
      <c r="D439" s="419">
        <v>1</v>
      </c>
      <c r="E439" s="420"/>
      <c r="F439" s="419"/>
    </row>
    <row r="440" spans="1:6" s="414" customFormat="1" ht="12.75">
      <c r="A440" s="421"/>
      <c r="B440" s="417" t="s">
        <v>1055</v>
      </c>
      <c r="C440" s="419" t="s">
        <v>124</v>
      </c>
      <c r="D440" s="419">
        <v>2</v>
      </c>
      <c r="E440" s="420"/>
      <c r="F440" s="419"/>
    </row>
    <row r="441" spans="1:6" s="414" customFormat="1" ht="12.75">
      <c r="A441" s="421"/>
      <c r="B441" s="417" t="s">
        <v>1119</v>
      </c>
      <c r="C441" s="419" t="s">
        <v>124</v>
      </c>
      <c r="D441" s="419">
        <v>1</v>
      </c>
      <c r="E441" s="420"/>
      <c r="F441" s="419"/>
    </row>
    <row r="442" spans="1:6" s="414" customFormat="1" ht="12.75">
      <c r="A442" s="421"/>
      <c r="B442" s="417"/>
      <c r="C442" s="419"/>
      <c r="D442" s="419"/>
      <c r="E442" s="420"/>
      <c r="F442" s="419"/>
    </row>
    <row r="443" spans="1:6" ht="42.75">
      <c r="A443" s="427"/>
      <c r="B443" s="426" t="s">
        <v>1120</v>
      </c>
      <c r="C443" s="425" t="s">
        <v>124</v>
      </c>
      <c r="D443" s="424">
        <v>3</v>
      </c>
      <c r="E443" s="423"/>
      <c r="F443" s="422"/>
    </row>
    <row r="444" spans="1:6">
      <c r="A444" s="427"/>
      <c r="B444" s="426" t="s">
        <v>1121</v>
      </c>
      <c r="C444" s="425" t="s">
        <v>124</v>
      </c>
      <c r="D444" s="424">
        <v>3</v>
      </c>
      <c r="E444" s="423"/>
      <c r="F444" s="422"/>
    </row>
    <row r="445" spans="1:6">
      <c r="A445" s="427"/>
      <c r="B445" s="426" t="s">
        <v>1092</v>
      </c>
      <c r="C445" s="401" t="s">
        <v>124</v>
      </c>
      <c r="D445" s="401">
        <v>3</v>
      </c>
      <c r="E445" s="423"/>
      <c r="F445" s="422"/>
    </row>
    <row r="446" spans="1:6">
      <c r="A446" s="427"/>
      <c r="B446" s="426"/>
      <c r="C446" s="425"/>
      <c r="D446" s="424"/>
      <c r="E446" s="423"/>
      <c r="F446" s="422"/>
    </row>
    <row r="447" spans="1:6" s="414" customFormat="1" ht="12.75">
      <c r="A447" s="418"/>
      <c r="B447" s="417" t="s">
        <v>1102</v>
      </c>
      <c r="C447" s="419" t="s">
        <v>128</v>
      </c>
      <c r="D447" s="419">
        <v>1</v>
      </c>
      <c r="E447" s="413"/>
      <c r="F447" s="413"/>
    </row>
    <row r="448" spans="1:6" s="414" customFormat="1" ht="12.75">
      <c r="A448" s="418"/>
      <c r="B448" s="417" t="s">
        <v>1122</v>
      </c>
      <c r="C448" s="419" t="s">
        <v>128</v>
      </c>
      <c r="D448" s="419">
        <v>1</v>
      </c>
      <c r="E448" s="413"/>
      <c r="F448" s="413"/>
    </row>
    <row r="449" spans="1:6" s="414" customFormat="1" ht="12.75">
      <c r="A449" s="418"/>
      <c r="B449" s="417" t="s">
        <v>1103</v>
      </c>
      <c r="C449" s="419" t="s">
        <v>128</v>
      </c>
      <c r="D449" s="419">
        <v>1</v>
      </c>
      <c r="E449" s="413"/>
      <c r="F449" s="413"/>
    </row>
    <row r="450" spans="1:6" s="414" customFormat="1" ht="12.75">
      <c r="A450" s="418"/>
      <c r="B450" s="417" t="s">
        <v>1104</v>
      </c>
      <c r="C450" s="419" t="s">
        <v>128</v>
      </c>
      <c r="D450" s="419">
        <v>1</v>
      </c>
      <c r="E450" s="413"/>
      <c r="F450" s="413"/>
    </row>
    <row r="451" spans="1:6" s="414" customFormat="1" ht="12.75">
      <c r="A451" s="418"/>
      <c r="B451" s="417" t="s">
        <v>1105</v>
      </c>
      <c r="C451" s="419" t="s">
        <v>128</v>
      </c>
      <c r="D451" s="419">
        <v>1</v>
      </c>
      <c r="E451" s="413"/>
      <c r="F451" s="413"/>
    </row>
    <row r="452" spans="1:6" s="414" customFormat="1" ht="12.75">
      <c r="A452" s="418"/>
      <c r="B452" s="417" t="s">
        <v>1106</v>
      </c>
      <c r="C452" s="419" t="s">
        <v>128</v>
      </c>
      <c r="D452" s="419">
        <v>1</v>
      </c>
      <c r="E452" s="413"/>
      <c r="F452" s="413"/>
    </row>
    <row r="453" spans="1:6" s="414" customFormat="1" ht="12.75">
      <c r="A453" s="418"/>
      <c r="B453" s="417" t="s">
        <v>1107</v>
      </c>
      <c r="C453" s="419" t="s">
        <v>128</v>
      </c>
      <c r="D453" s="419">
        <v>1</v>
      </c>
      <c r="E453" s="413"/>
      <c r="F453" s="413"/>
    </row>
    <row r="454" spans="1:6" s="414" customFormat="1" ht="12.75">
      <c r="A454" s="418"/>
      <c r="B454" s="417" t="s">
        <v>1108</v>
      </c>
      <c r="C454" s="419" t="s">
        <v>128</v>
      </c>
      <c r="D454" s="419">
        <v>1</v>
      </c>
      <c r="E454" s="413"/>
      <c r="F454" s="413"/>
    </row>
    <row r="455" spans="1:6" s="414" customFormat="1" ht="12.75">
      <c r="A455" s="418"/>
      <c r="B455" s="417" t="s">
        <v>1109</v>
      </c>
      <c r="C455" s="419" t="s">
        <v>128</v>
      </c>
      <c r="D455" s="419">
        <v>1</v>
      </c>
      <c r="E455" s="413"/>
      <c r="F455" s="413"/>
    </row>
    <row r="456" spans="1:6" s="414" customFormat="1" ht="12.75">
      <c r="A456" s="418"/>
      <c r="B456" s="417" t="s">
        <v>1110</v>
      </c>
      <c r="C456" s="419" t="s">
        <v>128</v>
      </c>
      <c r="D456" s="419">
        <v>1</v>
      </c>
      <c r="E456" s="413"/>
      <c r="F456" s="413"/>
    </row>
    <row r="457" spans="1:6" s="414" customFormat="1" ht="12.75">
      <c r="A457" s="418"/>
      <c r="B457" s="417" t="s">
        <v>1111</v>
      </c>
      <c r="C457" s="419" t="s">
        <v>128</v>
      </c>
      <c r="D457" s="419">
        <v>1</v>
      </c>
      <c r="E457" s="413"/>
      <c r="F457" s="413"/>
    </row>
    <row r="458" spans="1:6" s="414" customFormat="1" ht="12.75">
      <c r="A458" s="418"/>
      <c r="B458" s="417" t="s">
        <v>1112</v>
      </c>
      <c r="C458" s="419" t="s">
        <v>128</v>
      </c>
      <c r="D458" s="419">
        <v>1</v>
      </c>
      <c r="E458" s="413"/>
      <c r="F458" s="413"/>
    </row>
    <row r="459" spans="1:6" s="414" customFormat="1" ht="12.75">
      <c r="A459" s="418"/>
      <c r="B459" s="417" t="s">
        <v>1113</v>
      </c>
      <c r="C459" s="419" t="s">
        <v>128</v>
      </c>
      <c r="D459" s="419">
        <v>1</v>
      </c>
      <c r="E459" s="413"/>
      <c r="F459" s="413"/>
    </row>
    <row r="460" spans="1:6" s="414" customFormat="1" ht="12.75">
      <c r="A460" s="418"/>
      <c r="B460" s="417" t="s">
        <v>1114</v>
      </c>
      <c r="C460" s="419" t="s">
        <v>128</v>
      </c>
      <c r="D460" s="419">
        <v>1</v>
      </c>
      <c r="E460" s="413"/>
      <c r="F460" s="413"/>
    </row>
    <row r="461" spans="1:6" s="414" customFormat="1" ht="12.75">
      <c r="A461" s="418"/>
      <c r="B461" s="417"/>
      <c r="C461" s="416" t="s">
        <v>128</v>
      </c>
      <c r="D461" s="415">
        <v>1</v>
      </c>
      <c r="E461" s="413"/>
      <c r="F461" s="412">
        <f>D461*E461</f>
        <v>0</v>
      </c>
    </row>
    <row r="462" spans="1:6" s="414" customFormat="1" ht="12.75">
      <c r="A462" s="418"/>
      <c r="B462" s="417"/>
      <c r="C462" s="416"/>
      <c r="D462" s="415"/>
      <c r="E462" s="413"/>
      <c r="F462" s="412"/>
    </row>
    <row r="463" spans="1:6" s="417" customFormat="1" ht="51">
      <c r="A463" s="421"/>
      <c r="B463" s="417" t="s">
        <v>1123</v>
      </c>
      <c r="C463" s="419"/>
      <c r="D463" s="419"/>
      <c r="E463" s="420"/>
      <c r="F463" s="419"/>
    </row>
    <row r="464" spans="1:6" s="417" customFormat="1" ht="12.75">
      <c r="A464" s="421"/>
      <c r="C464" s="419"/>
      <c r="D464" s="419"/>
      <c r="E464" s="420"/>
      <c r="F464" s="419"/>
    </row>
    <row r="465" spans="1:6" s="417" customFormat="1" ht="12.75">
      <c r="A465" s="421"/>
      <c r="B465" s="417" t="s">
        <v>1124</v>
      </c>
      <c r="C465" s="419" t="s">
        <v>124</v>
      </c>
      <c r="D465" s="419">
        <v>1</v>
      </c>
      <c r="E465" s="420"/>
      <c r="F465" s="419"/>
    </row>
    <row r="466" spans="1:6" s="414" customFormat="1" ht="12.75">
      <c r="A466" s="418"/>
      <c r="B466" s="417" t="s">
        <v>1125</v>
      </c>
      <c r="C466" s="419" t="s">
        <v>124</v>
      </c>
      <c r="D466" s="419">
        <v>1</v>
      </c>
      <c r="E466" s="413"/>
      <c r="F466" s="413"/>
    </row>
    <row r="467" spans="1:6" s="414" customFormat="1" ht="12.75">
      <c r="A467" s="421"/>
      <c r="B467" s="417" t="s">
        <v>1117</v>
      </c>
      <c r="C467" s="419"/>
      <c r="D467" s="419"/>
      <c r="E467" s="420"/>
      <c r="F467" s="419"/>
    </row>
    <row r="468" spans="1:6" s="414" customFormat="1" ht="12.75">
      <c r="A468" s="421"/>
      <c r="B468" s="417" t="s">
        <v>1063</v>
      </c>
      <c r="C468" s="419" t="s">
        <v>124</v>
      </c>
      <c r="D468" s="419">
        <v>1</v>
      </c>
      <c r="E468" s="420"/>
      <c r="F468" s="419"/>
    </row>
    <row r="469" spans="1:6" s="414" customFormat="1" ht="12.75">
      <c r="A469" s="421"/>
      <c r="B469" s="417" t="s">
        <v>1058</v>
      </c>
      <c r="C469" s="419" t="s">
        <v>124</v>
      </c>
      <c r="D469" s="419">
        <v>2</v>
      </c>
      <c r="E469" s="420"/>
      <c r="F469" s="419"/>
    </row>
    <row r="470" spans="1:6" s="414" customFormat="1" ht="12.75">
      <c r="A470" s="421"/>
      <c r="B470" s="417" t="s">
        <v>1118</v>
      </c>
      <c r="C470" s="419" t="s">
        <v>124</v>
      </c>
      <c r="D470" s="419">
        <v>4</v>
      </c>
      <c r="E470" s="420"/>
      <c r="F470" s="419"/>
    </row>
    <row r="471" spans="1:6" s="414" customFormat="1" ht="12.75">
      <c r="A471" s="421"/>
      <c r="B471" s="417" t="s">
        <v>1057</v>
      </c>
      <c r="C471" s="419" t="s">
        <v>124</v>
      </c>
      <c r="D471" s="419">
        <v>1</v>
      </c>
      <c r="E471" s="420"/>
      <c r="F471" s="419"/>
    </row>
    <row r="472" spans="1:6" s="414" customFormat="1" ht="12.75">
      <c r="A472" s="421"/>
      <c r="B472" s="417" t="s">
        <v>1061</v>
      </c>
      <c r="C472" s="419" t="s">
        <v>124</v>
      </c>
      <c r="D472" s="419">
        <v>2</v>
      </c>
      <c r="E472" s="420"/>
      <c r="F472" s="419"/>
    </row>
    <row r="473" spans="1:6" s="414" customFormat="1" ht="12.75">
      <c r="A473" s="421"/>
      <c r="B473" s="417" t="s">
        <v>1064</v>
      </c>
      <c r="C473" s="419" t="s">
        <v>124</v>
      </c>
      <c r="D473" s="419">
        <v>2</v>
      </c>
      <c r="E473" s="420"/>
      <c r="F473" s="419"/>
    </row>
    <row r="474" spans="1:6" s="414" customFormat="1" ht="12.75">
      <c r="A474" s="421"/>
      <c r="B474" s="417" t="s">
        <v>1055</v>
      </c>
      <c r="C474" s="419" t="s">
        <v>124</v>
      </c>
      <c r="D474" s="419">
        <v>1</v>
      </c>
      <c r="E474" s="420"/>
      <c r="F474" s="419"/>
    </row>
    <row r="475" spans="1:6" s="414" customFormat="1" ht="12.75">
      <c r="A475" s="421"/>
      <c r="B475" s="417" t="s">
        <v>1052</v>
      </c>
      <c r="C475" s="419" t="s">
        <v>124</v>
      </c>
      <c r="D475" s="419">
        <v>1</v>
      </c>
      <c r="E475" s="420"/>
      <c r="F475" s="419"/>
    </row>
    <row r="476" spans="1:6" s="414" customFormat="1" ht="12.75">
      <c r="A476" s="421"/>
      <c r="B476" s="417"/>
      <c r="C476" s="419"/>
      <c r="D476" s="419"/>
      <c r="E476" s="420"/>
      <c r="F476" s="419"/>
    </row>
    <row r="477" spans="1:6" s="414" customFormat="1" ht="12.75">
      <c r="A477" s="418"/>
      <c r="B477" s="417" t="s">
        <v>1102</v>
      </c>
      <c r="C477" s="419" t="s">
        <v>128</v>
      </c>
      <c r="D477" s="419">
        <v>1</v>
      </c>
      <c r="E477" s="413"/>
      <c r="F477" s="413"/>
    </row>
    <row r="478" spans="1:6" s="414" customFormat="1" ht="12.75">
      <c r="A478" s="418"/>
      <c r="B478" s="417" t="s">
        <v>1122</v>
      </c>
      <c r="C478" s="419" t="s">
        <v>128</v>
      </c>
      <c r="D478" s="419">
        <v>1</v>
      </c>
      <c r="E478" s="413"/>
      <c r="F478" s="413"/>
    </row>
    <row r="479" spans="1:6" s="414" customFormat="1" ht="12.75">
      <c r="A479" s="418"/>
      <c r="B479" s="417" t="s">
        <v>1103</v>
      </c>
      <c r="C479" s="419" t="s">
        <v>128</v>
      </c>
      <c r="D479" s="419">
        <v>1</v>
      </c>
      <c r="E479" s="413"/>
      <c r="F479" s="413"/>
    </row>
    <row r="480" spans="1:6" s="414" customFormat="1" ht="12.75">
      <c r="A480" s="418"/>
      <c r="B480" s="417" t="s">
        <v>1104</v>
      </c>
      <c r="C480" s="419" t="s">
        <v>128</v>
      </c>
      <c r="D480" s="419">
        <v>1</v>
      </c>
      <c r="E480" s="413"/>
      <c r="F480" s="413"/>
    </row>
    <row r="481" spans="1:6" s="414" customFormat="1" ht="12.75">
      <c r="A481" s="418"/>
      <c r="B481" s="417" t="s">
        <v>1105</v>
      </c>
      <c r="C481" s="419" t="s">
        <v>128</v>
      </c>
      <c r="D481" s="419">
        <v>1</v>
      </c>
      <c r="E481" s="413"/>
      <c r="F481" s="413"/>
    </row>
    <row r="482" spans="1:6" s="414" customFormat="1" ht="12.75">
      <c r="A482" s="418"/>
      <c r="B482" s="417" t="s">
        <v>1106</v>
      </c>
      <c r="C482" s="419" t="s">
        <v>128</v>
      </c>
      <c r="D482" s="419">
        <v>1</v>
      </c>
      <c r="E482" s="413"/>
      <c r="F482" s="413"/>
    </row>
    <row r="483" spans="1:6" s="414" customFormat="1" ht="12.75">
      <c r="A483" s="418"/>
      <c r="B483" s="417" t="s">
        <v>1107</v>
      </c>
      <c r="C483" s="419" t="s">
        <v>128</v>
      </c>
      <c r="D483" s="419">
        <v>1</v>
      </c>
      <c r="E483" s="413"/>
      <c r="F483" s="413"/>
    </row>
    <row r="484" spans="1:6" s="414" customFormat="1" ht="12.75">
      <c r="A484" s="418"/>
      <c r="B484" s="417" t="s">
        <v>1108</v>
      </c>
      <c r="C484" s="419" t="s">
        <v>128</v>
      </c>
      <c r="D484" s="419">
        <v>1</v>
      </c>
      <c r="E484" s="413"/>
      <c r="F484" s="413"/>
    </row>
    <row r="485" spans="1:6" s="414" customFormat="1" ht="12.75">
      <c r="A485" s="418"/>
      <c r="B485" s="417" t="s">
        <v>1109</v>
      </c>
      <c r="C485" s="419" t="s">
        <v>128</v>
      </c>
      <c r="D485" s="419">
        <v>1</v>
      </c>
      <c r="E485" s="413"/>
      <c r="F485" s="413"/>
    </row>
    <row r="486" spans="1:6" s="414" customFormat="1" ht="12.75">
      <c r="A486" s="418"/>
      <c r="B486" s="417" t="s">
        <v>1110</v>
      </c>
      <c r="C486" s="419" t="s">
        <v>128</v>
      </c>
      <c r="D486" s="419">
        <v>1</v>
      </c>
      <c r="E486" s="413"/>
      <c r="F486" s="413"/>
    </row>
    <row r="487" spans="1:6" s="414" customFormat="1" ht="12.75">
      <c r="A487" s="418"/>
      <c r="B487" s="417" t="s">
        <v>1111</v>
      </c>
      <c r="C487" s="419" t="s">
        <v>128</v>
      </c>
      <c r="D487" s="419">
        <v>1</v>
      </c>
      <c r="E487" s="413"/>
      <c r="F487" s="413"/>
    </row>
    <row r="488" spans="1:6" s="414" customFormat="1" ht="12.75">
      <c r="A488" s="418"/>
      <c r="B488" s="417" t="s">
        <v>1112</v>
      </c>
      <c r="C488" s="419" t="s">
        <v>128</v>
      </c>
      <c r="D488" s="419">
        <v>1</v>
      </c>
      <c r="E488" s="413"/>
      <c r="F488" s="413"/>
    </row>
    <row r="489" spans="1:6" s="414" customFormat="1" ht="12.75">
      <c r="A489" s="418"/>
      <c r="B489" s="417" t="s">
        <v>1113</v>
      </c>
      <c r="C489" s="419" t="s">
        <v>128</v>
      </c>
      <c r="D489" s="419">
        <v>1</v>
      </c>
      <c r="E489" s="413"/>
      <c r="F489" s="413"/>
    </row>
    <row r="490" spans="1:6" s="414" customFormat="1" ht="12.75">
      <c r="A490" s="418"/>
      <c r="B490" s="417" t="s">
        <v>1114</v>
      </c>
      <c r="C490" s="419" t="s">
        <v>128</v>
      </c>
      <c r="D490" s="419">
        <v>1</v>
      </c>
      <c r="E490" s="413"/>
      <c r="F490" s="413"/>
    </row>
    <row r="491" spans="1:6" s="414" customFormat="1" ht="12.75">
      <c r="A491" s="418"/>
      <c r="B491" s="417"/>
      <c r="C491" s="416" t="s">
        <v>128</v>
      </c>
      <c r="D491" s="415">
        <v>1</v>
      </c>
      <c r="E491" s="413"/>
      <c r="F491" s="412">
        <f>D491*E491</f>
        <v>0</v>
      </c>
    </row>
    <row r="492" spans="1:6" s="414" customFormat="1" ht="12.75">
      <c r="A492" s="418"/>
      <c r="B492" s="417"/>
      <c r="C492" s="416"/>
      <c r="D492" s="415"/>
      <c r="E492" s="413"/>
      <c r="F492" s="412"/>
    </row>
    <row r="493" spans="1:6">
      <c r="A493" s="409"/>
      <c r="B493" s="406"/>
      <c r="C493" s="408"/>
      <c r="E493" s="413"/>
      <c r="F493" s="412"/>
    </row>
    <row r="494" spans="1:6" ht="105">
      <c r="A494" s="409"/>
      <c r="B494" s="406" t="s">
        <v>1126</v>
      </c>
      <c r="C494" s="410" t="s">
        <v>128</v>
      </c>
      <c r="D494" s="401">
        <v>1</v>
      </c>
      <c r="F494" s="399">
        <f>SUM(E494*D494)</f>
        <v>0</v>
      </c>
    </row>
    <row r="495" spans="1:6">
      <c r="A495" s="409"/>
      <c r="B495" s="406"/>
      <c r="C495" s="408"/>
    </row>
    <row r="496" spans="1:6" ht="90">
      <c r="B496" s="411" t="s">
        <v>1127</v>
      </c>
      <c r="C496" s="410" t="s">
        <v>128</v>
      </c>
      <c r="D496" s="401">
        <v>1</v>
      </c>
      <c r="F496" s="399">
        <f>SUM(E496*D496)</f>
        <v>0</v>
      </c>
    </row>
    <row r="497" spans="1:6">
      <c r="A497" s="409"/>
      <c r="B497" s="406"/>
      <c r="C497" s="408"/>
    </row>
    <row r="498" spans="1:6">
      <c r="B498" s="404" t="s">
        <v>1128</v>
      </c>
      <c r="F498" s="407">
        <f>SUM(F322:F497)</f>
        <v>0</v>
      </c>
    </row>
    <row r="499" spans="1:6">
      <c r="B499" s="404"/>
    </row>
    <row r="500" spans="1:6">
      <c r="B500" s="406" t="s">
        <v>1129</v>
      </c>
      <c r="C500" s="401" t="s">
        <v>128</v>
      </c>
      <c r="D500" s="401">
        <v>1</v>
      </c>
      <c r="F500" s="407">
        <f>SUM(E500*D500)</f>
        <v>0</v>
      </c>
    </row>
    <row r="501" spans="1:6">
      <c r="B501" s="406"/>
      <c r="F501" s="400"/>
    </row>
    <row r="502" spans="1:6">
      <c r="B502" s="406"/>
      <c r="F502" s="400"/>
    </row>
    <row r="503" spans="1:6">
      <c r="B503" s="404" t="s">
        <v>1130</v>
      </c>
      <c r="F503" s="405">
        <f>F500+F498+F317+F245</f>
        <v>0</v>
      </c>
    </row>
  </sheetData>
  <conditionalFormatting sqref="E83:E86">
    <cfRule type="cellIs" dxfId="14" priority="1" stopIfTrue="1" operator="equal">
      <formula>0</formula>
    </cfRule>
  </conditionalFormatting>
  <pageMargins left="0.74803149606299213" right="0.39370078740157483" top="0.86614173228346458" bottom="0.9055118110236221" header="0.39370078740157483" footer="0.55118110236220474"/>
  <pageSetup paperSize="9" scale="92" orientation="portrait" useFirstPageNumber="1" r:id="rId1"/>
  <headerFooter alignWithMargins="0">
    <oddHeader>&amp;L&amp;"Times New Roman,Krepko"&amp;10&amp;UPopis del_elektro inštalacije&amp;R&amp;9&amp;P</oddHeader>
    <oddFooter xml:space="preserve">&amp;C___________________________________________________________________________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F0837-2126-4F0C-B77E-91FB77B10094}">
  <sheetPr>
    <tabColor rgb="FF7030A0"/>
  </sheetPr>
  <dimension ref="A1:G72"/>
  <sheetViews>
    <sheetView view="pageBreakPreview" topLeftCell="A64" zoomScaleNormal="100" zoomScaleSheetLayoutView="100" workbookViewId="0"/>
  </sheetViews>
  <sheetFormatPr defaultColWidth="10.28515625" defaultRowHeight="15"/>
  <cols>
    <col min="1" max="1" width="5.42578125" style="369" customWidth="1"/>
    <col min="2" max="2" width="44.42578125" style="370" customWidth="1"/>
    <col min="3" max="3" width="6.42578125" style="367" customWidth="1"/>
    <col min="4" max="4" width="8" style="367" customWidth="1"/>
    <col min="5" max="5" width="10.7109375" style="564" customWidth="1"/>
    <col min="6" max="6" width="13" style="367" customWidth="1"/>
    <col min="7" max="7" width="14.5703125" style="370" customWidth="1"/>
    <col min="8" max="16384" width="10.28515625" style="364"/>
  </cols>
  <sheetData>
    <row r="1" spans="1:6" s="567" customFormat="1" ht="15.75">
      <c r="A1" s="621"/>
      <c r="B1" s="1501" t="s">
        <v>1131</v>
      </c>
      <c r="C1" s="1502"/>
      <c r="D1" s="1502"/>
      <c r="E1" s="1502"/>
      <c r="F1" s="620"/>
    </row>
    <row r="3" spans="1:6" ht="15.75">
      <c r="B3" s="1503" t="s">
        <v>1132</v>
      </c>
      <c r="C3" s="1502"/>
      <c r="D3" s="1502"/>
      <c r="E3" s="1502"/>
    </row>
    <row r="5" spans="1:6" ht="15.75">
      <c r="B5" s="1504" t="s">
        <v>1133</v>
      </c>
      <c r="C5" s="1502"/>
      <c r="D5" s="1502"/>
      <c r="E5" s="1502"/>
    </row>
    <row r="6" spans="1:6">
      <c r="E6" s="367"/>
    </row>
    <row r="7" spans="1:6">
      <c r="B7" s="370" t="s">
        <v>816</v>
      </c>
      <c r="E7" s="367"/>
    </row>
    <row r="8" spans="1:6">
      <c r="E8" s="367"/>
    </row>
    <row r="9" spans="1:6" s="615" customFormat="1">
      <c r="A9" s="619" t="s">
        <v>1134</v>
      </c>
      <c r="B9" s="618" t="s">
        <v>1135</v>
      </c>
      <c r="C9" s="616" t="s">
        <v>1136</v>
      </c>
      <c r="D9" s="616" t="s">
        <v>1137</v>
      </c>
      <c r="E9" s="617" t="s">
        <v>1138</v>
      </c>
      <c r="F9" s="616" t="s">
        <v>1139</v>
      </c>
    </row>
    <row r="10" spans="1:6">
      <c r="E10" s="367"/>
    </row>
    <row r="11" spans="1:6" s="604" customFormat="1" ht="15.75">
      <c r="A11" s="614"/>
      <c r="B11" s="602" t="s">
        <v>1140</v>
      </c>
      <c r="C11" s="601"/>
      <c r="D11" s="613"/>
      <c r="E11" s="612"/>
      <c r="F11" s="611"/>
    </row>
    <row r="12" spans="1:6" s="604" customFormat="1" ht="15.75">
      <c r="A12" s="595"/>
      <c r="B12" s="606"/>
      <c r="C12" s="591"/>
      <c r="D12" s="610"/>
      <c r="E12" s="609"/>
      <c r="F12" s="608"/>
    </row>
    <row r="13" spans="1:6" s="567" customFormat="1" ht="76.5">
      <c r="A13" s="582"/>
      <c r="B13" s="593" t="s">
        <v>1141</v>
      </c>
      <c r="C13" s="591" t="s">
        <v>926</v>
      </c>
      <c r="D13" s="591">
        <v>35</v>
      </c>
      <c r="E13" s="597"/>
      <c r="F13" s="596">
        <f>D13*E13</f>
        <v>0</v>
      </c>
    </row>
    <row r="14" spans="1:6" s="567" customFormat="1" ht="89.25">
      <c r="A14" s="582"/>
      <c r="B14" s="593" t="s">
        <v>1142</v>
      </c>
      <c r="C14" s="591" t="s">
        <v>926</v>
      </c>
      <c r="D14" s="591">
        <v>60</v>
      </c>
      <c r="E14" s="597"/>
      <c r="F14" s="596">
        <f>E14*D14</f>
        <v>0</v>
      </c>
    </row>
    <row r="15" spans="1:6" s="567" customFormat="1" ht="15.75">
      <c r="A15" s="582"/>
      <c r="B15" s="593"/>
      <c r="C15" s="591"/>
      <c r="D15" s="591"/>
      <c r="E15" s="597"/>
      <c r="F15" s="596"/>
    </row>
    <row r="16" spans="1:6" s="567" customFormat="1" ht="51">
      <c r="A16" s="582"/>
      <c r="B16" s="593" t="s">
        <v>1143</v>
      </c>
      <c r="C16" s="591" t="s">
        <v>926</v>
      </c>
      <c r="D16" s="591">
        <v>2</v>
      </c>
      <c r="E16" s="597"/>
      <c r="F16" s="596">
        <f>E16*D16</f>
        <v>0</v>
      </c>
    </row>
    <row r="17" spans="1:6" s="567" customFormat="1" ht="15.75">
      <c r="A17" s="582"/>
      <c r="B17" s="593"/>
      <c r="C17" s="591"/>
      <c r="D17" s="591"/>
      <c r="E17" s="597"/>
      <c r="F17" s="596"/>
    </row>
    <row r="18" spans="1:6" s="567" customFormat="1" ht="76.5">
      <c r="A18" s="582"/>
      <c r="B18" s="519" t="s">
        <v>1144</v>
      </c>
      <c r="C18" s="591" t="s">
        <v>926</v>
      </c>
      <c r="D18" s="591">
        <v>1</v>
      </c>
      <c r="E18" s="597"/>
      <c r="F18" s="596">
        <f>E18*D18</f>
        <v>0</v>
      </c>
    </row>
    <row r="19" spans="1:6" s="567" customFormat="1" ht="76.5">
      <c r="A19" s="582"/>
      <c r="B19" s="519" t="s">
        <v>1145</v>
      </c>
      <c r="C19" s="591" t="s">
        <v>926</v>
      </c>
      <c r="D19" s="591">
        <v>2</v>
      </c>
      <c r="E19" s="597"/>
      <c r="F19" s="596">
        <f>E19*D19</f>
        <v>0</v>
      </c>
    </row>
    <row r="20" spans="1:6" s="567" customFormat="1" ht="15.75">
      <c r="A20" s="582"/>
      <c r="B20" s="593"/>
      <c r="C20" s="591"/>
      <c r="D20" s="591"/>
      <c r="E20" s="597"/>
      <c r="F20" s="596"/>
    </row>
    <row r="21" spans="1:6" s="567" customFormat="1" ht="25.5">
      <c r="A21" s="582"/>
      <c r="B21" s="593" t="s">
        <v>1146</v>
      </c>
      <c r="C21" s="591" t="s">
        <v>926</v>
      </c>
      <c r="D21" s="591">
        <v>6</v>
      </c>
      <c r="E21" s="597"/>
      <c r="F21" s="596">
        <f>E21*D21</f>
        <v>0</v>
      </c>
    </row>
    <row r="22" spans="1:6" s="567" customFormat="1" ht="15.75">
      <c r="A22" s="582"/>
      <c r="B22" s="593"/>
      <c r="C22" s="591"/>
      <c r="D22" s="591"/>
      <c r="E22" s="597"/>
      <c r="F22" s="596"/>
    </row>
    <row r="23" spans="1:6" s="567" customFormat="1" ht="127.5">
      <c r="A23" s="582"/>
      <c r="B23" s="519" t="s">
        <v>1147</v>
      </c>
      <c r="C23" s="591" t="s">
        <v>926</v>
      </c>
      <c r="D23" s="591">
        <v>6</v>
      </c>
      <c r="E23" s="597"/>
      <c r="F23" s="596">
        <f>E23*D23</f>
        <v>0</v>
      </c>
    </row>
    <row r="24" spans="1:6" s="567" customFormat="1" ht="15.75">
      <c r="A24" s="582"/>
      <c r="B24" s="607"/>
      <c r="C24" s="591"/>
      <c r="D24" s="591"/>
      <c r="E24" s="597"/>
      <c r="F24" s="596"/>
    </row>
    <row r="25" spans="1:6" s="567" customFormat="1" ht="25.5">
      <c r="A25" s="603"/>
      <c r="B25" s="602" t="s">
        <v>1148</v>
      </c>
      <c r="C25" s="601"/>
      <c r="D25" s="600"/>
      <c r="E25" s="599"/>
      <c r="F25" s="598"/>
    </row>
    <row r="26" spans="1:6" s="567" customFormat="1" ht="15.75">
      <c r="A26" s="582"/>
      <c r="B26" s="606"/>
      <c r="C26" s="591"/>
      <c r="D26" s="605"/>
      <c r="E26" s="597"/>
      <c r="F26" s="594"/>
    </row>
    <row r="27" spans="1:6" s="604" customFormat="1" ht="63.75">
      <c r="A27" s="582"/>
      <c r="B27" s="593" t="s">
        <v>1149</v>
      </c>
      <c r="C27" s="591" t="s">
        <v>926</v>
      </c>
      <c r="D27" s="591">
        <v>4</v>
      </c>
      <c r="E27" s="597"/>
      <c r="F27" s="596">
        <f>E27*D27</f>
        <v>0</v>
      </c>
    </row>
    <row r="28" spans="1:6" s="567" customFormat="1" ht="76.5">
      <c r="A28" s="582"/>
      <c r="B28" s="593" t="s">
        <v>1150</v>
      </c>
      <c r="C28" s="591" t="s">
        <v>926</v>
      </c>
      <c r="D28" s="591">
        <v>35</v>
      </c>
      <c r="E28" s="597"/>
      <c r="F28" s="596">
        <f>E28*D28</f>
        <v>0</v>
      </c>
    </row>
    <row r="29" spans="1:6" s="567" customFormat="1" ht="15.75">
      <c r="A29" s="582"/>
      <c r="B29" s="593"/>
      <c r="C29" s="591"/>
      <c r="D29" s="591"/>
      <c r="E29" s="597"/>
      <c r="F29" s="596"/>
    </row>
    <row r="30" spans="1:6" s="567" customFormat="1" ht="127.5">
      <c r="A30" s="582"/>
      <c r="B30" s="593" t="s">
        <v>1151</v>
      </c>
      <c r="C30" s="591" t="s">
        <v>926</v>
      </c>
      <c r="D30" s="591">
        <v>6</v>
      </c>
      <c r="E30" s="597"/>
      <c r="F30" s="596">
        <f>D30*E30</f>
        <v>0</v>
      </c>
    </row>
    <row r="31" spans="1:6" s="567" customFormat="1" ht="15.75">
      <c r="A31" s="582"/>
      <c r="B31" s="607"/>
      <c r="C31" s="591"/>
      <c r="D31" s="591"/>
      <c r="E31" s="597"/>
      <c r="F31" s="596"/>
    </row>
    <row r="32" spans="1:6" s="567" customFormat="1" ht="25.5">
      <c r="A32" s="603"/>
      <c r="B32" s="602" t="s">
        <v>1152</v>
      </c>
      <c r="C32" s="601"/>
      <c r="D32" s="600"/>
      <c r="E32" s="599"/>
      <c r="F32" s="598"/>
    </row>
    <row r="33" spans="1:6" s="567" customFormat="1" ht="15.75">
      <c r="A33" s="582"/>
      <c r="B33" s="606"/>
      <c r="C33" s="591"/>
      <c r="D33" s="605"/>
      <c r="E33" s="597"/>
      <c r="F33" s="594"/>
    </row>
    <row r="34" spans="1:6" s="567" customFormat="1" ht="63.75">
      <c r="A34" s="582"/>
      <c r="B34" s="593" t="s">
        <v>1153</v>
      </c>
      <c r="C34" s="591" t="s">
        <v>926</v>
      </c>
      <c r="D34" s="591">
        <v>6</v>
      </c>
      <c r="E34" s="597"/>
      <c r="F34" s="596">
        <f>D34*E34</f>
        <v>0</v>
      </c>
    </row>
    <row r="35" spans="1:6" s="604" customFormat="1" ht="76.5">
      <c r="A35" s="582"/>
      <c r="B35" s="593" t="s">
        <v>1154</v>
      </c>
      <c r="C35" s="591" t="s">
        <v>926</v>
      </c>
      <c r="D35" s="591">
        <v>15</v>
      </c>
      <c r="E35" s="597"/>
      <c r="F35" s="596">
        <f>D35*E35</f>
        <v>0</v>
      </c>
    </row>
    <row r="36" spans="1:6" s="604" customFormat="1" ht="63.75">
      <c r="A36" s="582"/>
      <c r="B36" s="593" t="s">
        <v>1155</v>
      </c>
      <c r="C36" s="591" t="s">
        <v>926</v>
      </c>
      <c r="D36" s="591">
        <v>6</v>
      </c>
      <c r="E36" s="597"/>
      <c r="F36" s="596">
        <f>D36*E36</f>
        <v>0</v>
      </c>
    </row>
    <row r="37" spans="1:6" s="604" customFormat="1" ht="76.5">
      <c r="A37" s="595"/>
      <c r="B37" s="593" t="s">
        <v>1156</v>
      </c>
      <c r="C37" s="591" t="s">
        <v>926</v>
      </c>
      <c r="D37" s="591">
        <v>6</v>
      </c>
      <c r="E37" s="597"/>
      <c r="F37" s="596">
        <f>D37*E37</f>
        <v>0</v>
      </c>
    </row>
    <row r="38" spans="1:6" s="567" customFormat="1" ht="63.75">
      <c r="A38" s="582"/>
      <c r="B38" s="593" t="s">
        <v>1157</v>
      </c>
      <c r="C38" s="591" t="s">
        <v>926</v>
      </c>
      <c r="D38" s="591">
        <v>6</v>
      </c>
      <c r="E38" s="597"/>
      <c r="F38" s="596">
        <f>E38*D38</f>
        <v>0</v>
      </c>
    </row>
    <row r="39" spans="1:6" s="567" customFormat="1" ht="51">
      <c r="A39" s="582"/>
      <c r="B39" s="593" t="s">
        <v>1158</v>
      </c>
      <c r="C39" s="591" t="s">
        <v>926</v>
      </c>
      <c r="D39" s="591">
        <v>6</v>
      </c>
      <c r="E39" s="597"/>
      <c r="F39" s="596">
        <f>D39*E39</f>
        <v>0</v>
      </c>
    </row>
    <row r="40" spans="1:6" s="567" customFormat="1" ht="114.75">
      <c r="A40" s="582"/>
      <c r="B40" s="593" t="s">
        <v>1159</v>
      </c>
      <c r="C40" s="591" t="s">
        <v>926</v>
      </c>
      <c r="D40" s="591">
        <v>28</v>
      </c>
      <c r="E40" s="597"/>
      <c r="F40" s="596">
        <f>D40*E40</f>
        <v>0</v>
      </c>
    </row>
    <row r="41" spans="1:6" s="567" customFormat="1" ht="15.75">
      <c r="A41" s="582"/>
      <c r="B41" s="593"/>
      <c r="C41" s="591"/>
      <c r="D41" s="591"/>
      <c r="E41" s="597"/>
      <c r="F41" s="596"/>
    </row>
    <row r="42" spans="1:6" s="566" customFormat="1" ht="63.75">
      <c r="A42" s="582"/>
      <c r="B42" s="593" t="s">
        <v>1160</v>
      </c>
      <c r="C42" s="591" t="s">
        <v>195</v>
      </c>
      <c r="D42" s="591">
        <v>80</v>
      </c>
      <c r="E42" s="597"/>
      <c r="F42" s="596">
        <f>E42*D42</f>
        <v>0</v>
      </c>
    </row>
    <row r="43" spans="1:6" s="566" customFormat="1" ht="102">
      <c r="A43" s="582"/>
      <c r="B43" s="593" t="s">
        <v>1161</v>
      </c>
      <c r="C43" s="591" t="s">
        <v>195</v>
      </c>
      <c r="D43" s="591">
        <v>40</v>
      </c>
      <c r="E43" s="597"/>
      <c r="F43" s="596">
        <f>D43*E43</f>
        <v>0</v>
      </c>
    </row>
    <row r="44" spans="1:6" s="566" customFormat="1" ht="15.75">
      <c r="A44" s="582"/>
      <c r="B44" s="593"/>
      <c r="C44" s="591"/>
      <c r="D44" s="591"/>
      <c r="E44" s="597"/>
      <c r="F44" s="596"/>
    </row>
    <row r="45" spans="1:6" s="567" customFormat="1" ht="63.75">
      <c r="A45" s="582"/>
      <c r="B45" s="593" t="s">
        <v>1162</v>
      </c>
      <c r="C45" s="591" t="s">
        <v>195</v>
      </c>
      <c r="D45" s="591">
        <v>40</v>
      </c>
      <c r="E45" s="597"/>
      <c r="F45" s="596">
        <f>D45*E45</f>
        <v>0</v>
      </c>
    </row>
    <row r="46" spans="1:6" s="567" customFormat="1" ht="15.75">
      <c r="A46" s="582"/>
      <c r="B46" s="593"/>
      <c r="C46" s="591"/>
      <c r="D46" s="591"/>
      <c r="E46" s="597"/>
      <c r="F46" s="596"/>
    </row>
    <row r="47" spans="1:6" s="567" customFormat="1" ht="51">
      <c r="A47" s="582"/>
      <c r="B47" s="593" t="s">
        <v>1163</v>
      </c>
      <c r="C47" s="591" t="s">
        <v>195</v>
      </c>
      <c r="D47" s="591">
        <v>40</v>
      </c>
      <c r="E47" s="597"/>
      <c r="F47" s="596">
        <f>D47*E47</f>
        <v>0</v>
      </c>
    </row>
    <row r="48" spans="1:6" s="567" customFormat="1" ht="15.75">
      <c r="A48" s="582"/>
      <c r="B48" s="593"/>
      <c r="C48" s="591"/>
      <c r="D48" s="591"/>
      <c r="E48" s="597"/>
      <c r="F48" s="596"/>
    </row>
    <row r="49" spans="1:6" s="567" customFormat="1" ht="15.75">
      <c r="A49" s="582"/>
      <c r="B49" s="593"/>
      <c r="C49" s="591"/>
      <c r="D49" s="591"/>
      <c r="E49" s="597"/>
      <c r="F49" s="596"/>
    </row>
    <row r="50" spans="1:6" s="567" customFormat="1" ht="15.75">
      <c r="A50" s="582"/>
      <c r="B50" s="593"/>
      <c r="C50" s="591"/>
      <c r="D50" s="591"/>
      <c r="E50" s="597"/>
      <c r="F50" s="596"/>
    </row>
    <row r="51" spans="1:6" s="567" customFormat="1" ht="15.75">
      <c r="A51" s="582"/>
      <c r="B51" s="593"/>
      <c r="C51" s="591"/>
      <c r="D51" s="591"/>
      <c r="E51" s="597"/>
      <c r="F51" s="596"/>
    </row>
    <row r="52" spans="1:6" s="567" customFormat="1" ht="15.75">
      <c r="A52" s="582"/>
      <c r="B52" s="593"/>
      <c r="C52" s="591"/>
      <c r="D52" s="591"/>
      <c r="E52" s="597"/>
      <c r="F52" s="596"/>
    </row>
    <row r="53" spans="1:6" s="567" customFormat="1" ht="15.75">
      <c r="A53" s="582"/>
      <c r="B53" s="593"/>
      <c r="C53" s="591"/>
      <c r="D53" s="591"/>
      <c r="E53" s="597"/>
      <c r="F53" s="596"/>
    </row>
    <row r="54" spans="1:6" s="567" customFormat="1" ht="25.5">
      <c r="A54" s="603"/>
      <c r="B54" s="602" t="s">
        <v>1164</v>
      </c>
      <c r="C54" s="601"/>
      <c r="D54" s="600"/>
      <c r="E54" s="599"/>
      <c r="F54" s="598"/>
    </row>
    <row r="55" spans="1:6" s="567" customFormat="1" ht="63.75">
      <c r="A55" s="582"/>
      <c r="B55" s="593" t="s">
        <v>1165</v>
      </c>
      <c r="C55" s="591" t="s">
        <v>926</v>
      </c>
      <c r="D55" s="591">
        <v>45</v>
      </c>
      <c r="E55" s="597"/>
      <c r="F55" s="596">
        <f>D55*E55</f>
        <v>0</v>
      </c>
    </row>
    <row r="56" spans="1:6" s="567" customFormat="1" ht="76.5">
      <c r="A56" s="582"/>
      <c r="B56" s="593" t="s">
        <v>1166</v>
      </c>
      <c r="C56" s="591" t="s">
        <v>926</v>
      </c>
      <c r="D56" s="591">
        <v>30</v>
      </c>
      <c r="E56" s="597"/>
      <c r="F56" s="596">
        <f>D56*E56</f>
        <v>0</v>
      </c>
    </row>
    <row r="57" spans="1:6" s="567" customFormat="1" ht="63.75">
      <c r="A57" s="582"/>
      <c r="B57" s="593" t="s">
        <v>1167</v>
      </c>
      <c r="C57" s="591" t="s">
        <v>195</v>
      </c>
      <c r="D57" s="591">
        <v>420</v>
      </c>
      <c r="E57" s="597"/>
      <c r="F57" s="596">
        <f>D57*E57</f>
        <v>0</v>
      </c>
    </row>
    <row r="58" spans="1:6" s="567" customFormat="1" ht="51">
      <c r="A58" s="582"/>
      <c r="B58" s="593" t="s">
        <v>1168</v>
      </c>
      <c r="C58" s="592" t="s">
        <v>128</v>
      </c>
      <c r="D58" s="591">
        <v>1</v>
      </c>
      <c r="E58" s="590"/>
      <c r="F58" s="589">
        <f>D58*E58</f>
        <v>0</v>
      </c>
    </row>
    <row r="59" spans="1:6" s="567" customFormat="1" ht="30">
      <c r="A59" s="582"/>
      <c r="B59" s="581" t="s">
        <v>1169</v>
      </c>
      <c r="C59" s="580" t="s">
        <v>26</v>
      </c>
      <c r="D59" s="579">
        <v>3</v>
      </c>
      <c r="E59" s="578"/>
      <c r="F59" s="577">
        <f>SUM(F12:F58)*0.03</f>
        <v>0</v>
      </c>
    </row>
    <row r="60" spans="1:6" s="567" customFormat="1" ht="30">
      <c r="A60" s="582"/>
      <c r="B60" s="581" t="s">
        <v>1170</v>
      </c>
      <c r="C60" s="580" t="s">
        <v>26</v>
      </c>
      <c r="D60" s="579">
        <v>3</v>
      </c>
      <c r="E60" s="578"/>
      <c r="F60" s="577">
        <f>SUM(F13:F58)*0.03</f>
        <v>0</v>
      </c>
    </row>
    <row r="61" spans="1:6" s="566" customFormat="1" ht="43.5" thickBot="1">
      <c r="A61" s="588"/>
      <c r="B61" s="587" t="s">
        <v>1171</v>
      </c>
      <c r="C61" s="586" t="s">
        <v>26</v>
      </c>
      <c r="D61" s="585">
        <v>5</v>
      </c>
      <c r="E61" s="584"/>
      <c r="F61" s="583">
        <f>SUM(F13:F58)*0.05</f>
        <v>0</v>
      </c>
    </row>
    <row r="62" spans="1:6" s="566" customFormat="1" ht="16.5" thickTop="1">
      <c r="A62" s="582"/>
      <c r="B62" s="581"/>
      <c r="C62" s="580"/>
      <c r="D62" s="579"/>
      <c r="E62" s="578"/>
      <c r="F62" s="577"/>
    </row>
    <row r="63" spans="1:6" s="570" customFormat="1" ht="12.75">
      <c r="A63" s="576"/>
      <c r="B63" s="575" t="s">
        <v>1172</v>
      </c>
      <c r="C63" s="574"/>
      <c r="D63" s="573"/>
      <c r="E63" s="572"/>
      <c r="F63" s="571">
        <f>SUM(F13:F61)</f>
        <v>0</v>
      </c>
    </row>
    <row r="64" spans="1:6">
      <c r="E64" s="367"/>
    </row>
    <row r="65" spans="1:6" s="566" customFormat="1" ht="12.75">
      <c r="A65" s="519"/>
      <c r="B65" s="519"/>
      <c r="C65" s="569"/>
      <c r="D65" s="569"/>
      <c r="E65" s="569"/>
      <c r="F65" s="568"/>
    </row>
    <row r="66" spans="1:6" ht="60">
      <c r="B66" s="370" t="s">
        <v>1173</v>
      </c>
    </row>
    <row r="67" spans="1:6" s="566" customFormat="1" ht="12.75">
      <c r="A67" s="519"/>
      <c r="B67" s="519"/>
      <c r="C67" s="569"/>
      <c r="D67" s="569"/>
      <c r="E67" s="569"/>
      <c r="F67" s="568"/>
    </row>
    <row r="68" spans="1:6" s="566" customFormat="1" ht="12.75">
      <c r="A68" s="519"/>
      <c r="B68" s="519"/>
      <c r="C68" s="569"/>
      <c r="D68" s="569"/>
      <c r="E68" s="569"/>
      <c r="F68" s="568"/>
    </row>
    <row r="72" spans="1:6" s="565" customFormat="1">
      <c r="A72" s="369"/>
      <c r="B72" s="370"/>
      <c r="C72" s="367"/>
      <c r="D72" s="367"/>
      <c r="E72" s="564"/>
      <c r="F72" s="367"/>
    </row>
  </sheetData>
  <mergeCells count="3">
    <mergeCell ref="B1:E1"/>
    <mergeCell ref="B3:E3"/>
    <mergeCell ref="B5:E5"/>
  </mergeCells>
  <pageMargins left="0.9055118110236221" right="0.74803149606299213" top="0.86614173228346458" bottom="0.9055118110236221" header="0.39370078740157483" footer="0.55118110236220474"/>
  <pageSetup paperSize="9" scale="95" orientation="portrait" useFirstPageNumber="1" r:id="rId1"/>
  <headerFooter alignWithMargins="0">
    <oddHeader>&amp;L&amp;"Times New Roman,Krepko"&amp;10&amp;UPopis del_elektro inštalacije&amp;R&amp;10&amp;P</oddHeader>
    <oddFooter xml:space="preserve">&amp;C___________________________________________________________________________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9F832-3F8F-452D-9F88-616BDE8C8424}">
  <sheetPr>
    <tabColor rgb="FF7030A0"/>
  </sheetPr>
  <dimension ref="A1:F126"/>
  <sheetViews>
    <sheetView view="pageBreakPreview" topLeftCell="A115" zoomScale="136" zoomScaleNormal="100" zoomScaleSheetLayoutView="136" workbookViewId="0"/>
  </sheetViews>
  <sheetFormatPr defaultColWidth="9.140625" defaultRowHeight="15"/>
  <cols>
    <col min="1" max="1" width="5.42578125" style="484" customWidth="1"/>
    <col min="2" max="2" width="74" style="483" customWidth="1"/>
    <col min="3" max="3" width="12.42578125" style="379" bestFit="1" customWidth="1"/>
    <col min="4" max="4" width="4.85546875" style="481" customWidth="1"/>
    <col min="5" max="5" width="10.140625" style="482" customWidth="1"/>
    <col min="6" max="6" width="13" style="482" customWidth="1"/>
    <col min="7" max="7" width="4.140625" style="481" customWidth="1"/>
    <col min="8" max="16384" width="9.140625" style="481"/>
  </cols>
  <sheetData>
    <row r="1" spans="1:2" s="493" customFormat="1" ht="27.75" customHeight="1">
      <c r="A1" s="484" t="s">
        <v>921</v>
      </c>
      <c r="B1" s="494" t="s">
        <v>1174</v>
      </c>
    </row>
    <row r="2" spans="1:2" s="493" customFormat="1" ht="9.75" customHeight="1">
      <c r="A2" s="484"/>
      <c r="B2" s="491"/>
    </row>
    <row r="3" spans="1:2" s="493" customFormat="1" ht="34.5" customHeight="1">
      <c r="A3" s="484"/>
      <c r="B3" s="498" t="s">
        <v>1132</v>
      </c>
    </row>
    <row r="4" spans="1:2" s="493" customFormat="1" ht="9.75" customHeight="1">
      <c r="A4" s="484"/>
      <c r="B4" s="491"/>
    </row>
    <row r="5" spans="1:2" s="493" customFormat="1" ht="42.75">
      <c r="A5" s="484"/>
      <c r="B5" s="497" t="s">
        <v>1175</v>
      </c>
    </row>
    <row r="6" spans="1:2" s="493" customFormat="1" ht="9.75" customHeight="1">
      <c r="A6" s="484"/>
      <c r="B6" s="491"/>
    </row>
    <row r="7" spans="1:2" s="493" customFormat="1">
      <c r="A7" s="484"/>
      <c r="B7" s="496" t="s">
        <v>1176</v>
      </c>
    </row>
    <row r="8" spans="1:2" s="493" customFormat="1" ht="8.25" customHeight="1">
      <c r="A8" s="484"/>
      <c r="B8" s="491"/>
    </row>
    <row r="9" spans="1:2" s="493" customFormat="1" ht="42.75">
      <c r="A9" s="484"/>
      <c r="B9" s="495" t="s">
        <v>1177</v>
      </c>
    </row>
    <row r="10" spans="1:2" s="493" customFormat="1" ht="9.75" customHeight="1">
      <c r="A10" s="484"/>
      <c r="B10" s="485"/>
    </row>
    <row r="11" spans="1:2" s="493" customFormat="1" ht="27.75" customHeight="1">
      <c r="A11" s="484" t="s">
        <v>1178</v>
      </c>
      <c r="B11" s="494" t="s">
        <v>1179</v>
      </c>
    </row>
    <row r="12" spans="1:2" ht="12.75" customHeight="1">
      <c r="B12" s="483" t="s">
        <v>1180</v>
      </c>
    </row>
    <row r="13" spans="1:2" ht="12.75" customHeight="1">
      <c r="B13" s="483" t="s">
        <v>1181</v>
      </c>
    </row>
    <row r="14" spans="1:2" ht="12.75" customHeight="1">
      <c r="B14" s="483" t="s">
        <v>1182</v>
      </c>
    </row>
    <row r="15" spans="1:2" ht="12.75" customHeight="1">
      <c r="B15" s="483" t="s">
        <v>1183</v>
      </c>
    </row>
    <row r="16" spans="1:2" ht="12.75" customHeight="1">
      <c r="B16" s="483" t="s">
        <v>1184</v>
      </c>
    </row>
    <row r="17" spans="1:2" ht="12.75" customHeight="1">
      <c r="B17" s="483" t="s">
        <v>1185</v>
      </c>
    </row>
    <row r="18" spans="1:2" ht="12.75" customHeight="1">
      <c r="B18" s="483" t="s">
        <v>1186</v>
      </c>
    </row>
    <row r="19" spans="1:2" ht="12.75" customHeight="1">
      <c r="B19" s="483" t="s">
        <v>1187</v>
      </c>
    </row>
    <row r="20" spans="1:2" ht="9.75" customHeight="1"/>
    <row r="21" spans="1:2">
      <c r="A21" s="484" t="s">
        <v>1188</v>
      </c>
      <c r="B21" s="491" t="s">
        <v>1189</v>
      </c>
    </row>
    <row r="22" spans="1:2">
      <c r="B22" s="380" t="s">
        <v>1190</v>
      </c>
    </row>
    <row r="23" spans="1:2">
      <c r="B23" s="380" t="s">
        <v>1191</v>
      </c>
    </row>
    <row r="24" spans="1:2">
      <c r="B24" s="380" t="s">
        <v>1192</v>
      </c>
    </row>
    <row r="25" spans="1:2">
      <c r="B25" s="380" t="s">
        <v>1193</v>
      </c>
    </row>
    <row r="26" spans="1:2" ht="9.75" customHeight="1">
      <c r="B26" s="380"/>
    </row>
    <row r="27" spans="1:2">
      <c r="A27" s="484" t="s">
        <v>1194</v>
      </c>
      <c r="B27" s="491" t="s">
        <v>1195</v>
      </c>
    </row>
    <row r="28" spans="1:2" ht="14.25" customHeight="1">
      <c r="B28" s="380" t="s">
        <v>1196</v>
      </c>
    </row>
    <row r="29" spans="1:2" ht="14.25" customHeight="1">
      <c r="B29" s="380" t="s">
        <v>1197</v>
      </c>
    </row>
    <row r="30" spans="1:2" ht="14.25" customHeight="1">
      <c r="B30" s="380" t="s">
        <v>1198</v>
      </c>
    </row>
    <row r="31" spans="1:2" ht="14.25" customHeight="1">
      <c r="B31" s="380" t="s">
        <v>1199</v>
      </c>
    </row>
    <row r="32" spans="1:2" ht="14.25" customHeight="1">
      <c r="B32" s="380" t="s">
        <v>1200</v>
      </c>
    </row>
    <row r="33" spans="1:2" ht="14.25" customHeight="1">
      <c r="B33" s="380" t="s">
        <v>1201</v>
      </c>
    </row>
    <row r="34" spans="1:2" ht="14.25" customHeight="1">
      <c r="B34" s="380" t="s">
        <v>1202</v>
      </c>
    </row>
    <row r="35" spans="1:2" ht="14.25" customHeight="1">
      <c r="B35" s="380" t="s">
        <v>1203</v>
      </c>
    </row>
    <row r="36" spans="1:2" ht="6.75" customHeight="1">
      <c r="B36" s="380"/>
    </row>
    <row r="37" spans="1:2" ht="13.5" customHeight="1">
      <c r="A37" s="484" t="s">
        <v>1204</v>
      </c>
      <c r="B37" s="491" t="s">
        <v>1205</v>
      </c>
    </row>
    <row r="38" spans="1:2" ht="13.5" customHeight="1">
      <c r="B38" s="380" t="s">
        <v>1206</v>
      </c>
    </row>
    <row r="39" spans="1:2" ht="13.5" customHeight="1">
      <c r="B39" s="380" t="s">
        <v>1207</v>
      </c>
    </row>
    <row r="40" spans="1:2" ht="13.5" customHeight="1">
      <c r="B40" s="380" t="s">
        <v>1208</v>
      </c>
    </row>
    <row r="41" spans="1:2" ht="13.5" customHeight="1">
      <c r="B41" s="380" t="s">
        <v>1209</v>
      </c>
    </row>
    <row r="42" spans="1:2" ht="13.5" customHeight="1">
      <c r="B42" s="380" t="s">
        <v>1210</v>
      </c>
    </row>
    <row r="43" spans="1:2" ht="13.5" customHeight="1">
      <c r="B43" s="380" t="s">
        <v>1211</v>
      </c>
    </row>
    <row r="44" spans="1:2" ht="13.5" customHeight="1">
      <c r="B44" s="380" t="s">
        <v>1212</v>
      </c>
    </row>
    <row r="45" spans="1:2" ht="13.5" customHeight="1">
      <c r="B45" s="380" t="s">
        <v>1213</v>
      </c>
    </row>
    <row r="46" spans="1:2" ht="12" customHeight="1"/>
    <row r="47" spans="1:2">
      <c r="A47" s="484" t="s">
        <v>1214</v>
      </c>
      <c r="B47" s="491" t="s">
        <v>1215</v>
      </c>
    </row>
    <row r="48" spans="1:2" ht="28.5">
      <c r="B48" s="485" t="s">
        <v>1216</v>
      </c>
    </row>
    <row r="49" spans="1:2">
      <c r="B49" s="485" t="s">
        <v>1217</v>
      </c>
    </row>
    <row r="50" spans="1:2" ht="9.75" customHeight="1">
      <c r="B50" s="485"/>
    </row>
    <row r="51" spans="1:2">
      <c r="A51" s="484" t="s">
        <v>1218</v>
      </c>
      <c r="B51" s="491" t="s">
        <v>1219</v>
      </c>
    </row>
    <row r="52" spans="1:2" ht="42.75">
      <c r="B52" s="380" t="s">
        <v>1220</v>
      </c>
    </row>
    <row r="53" spans="1:2">
      <c r="B53" s="380" t="s">
        <v>1221</v>
      </c>
    </row>
    <row r="54" spans="1:2" ht="12.75" customHeight="1">
      <c r="B54" s="485"/>
    </row>
    <row r="55" spans="1:2">
      <c r="A55" s="484" t="s">
        <v>1222</v>
      </c>
      <c r="B55" s="491" t="s">
        <v>1223</v>
      </c>
    </row>
    <row r="56" spans="1:2">
      <c r="B56" s="483" t="s">
        <v>1224</v>
      </c>
    </row>
    <row r="57" spans="1:2" ht="9.75" customHeight="1">
      <c r="B57" s="491"/>
    </row>
    <row r="58" spans="1:2">
      <c r="A58" s="484" t="s">
        <v>1225</v>
      </c>
      <c r="B58" s="491" t="s">
        <v>1226</v>
      </c>
    </row>
    <row r="59" spans="1:2" ht="31.5" customHeight="1">
      <c r="B59" s="380" t="s">
        <v>1227</v>
      </c>
    </row>
    <row r="60" spans="1:2" ht="9" customHeight="1">
      <c r="B60" s="380"/>
    </row>
    <row r="61" spans="1:2">
      <c r="A61" s="484" t="s">
        <v>1228</v>
      </c>
      <c r="B61" s="491" t="s">
        <v>1229</v>
      </c>
    </row>
    <row r="62" spans="1:2" ht="42.75">
      <c r="B62" s="380" t="s">
        <v>1230</v>
      </c>
    </row>
    <row r="63" spans="1:2" ht="9.75" customHeight="1"/>
    <row r="64" spans="1:2">
      <c r="A64" s="484" t="s">
        <v>1231</v>
      </c>
      <c r="B64" s="491" t="s">
        <v>1232</v>
      </c>
    </row>
    <row r="65" spans="1:2" ht="28.5">
      <c r="B65" s="380" t="s">
        <v>1233</v>
      </c>
    </row>
    <row r="66" spans="1:2" ht="9.75" customHeight="1">
      <c r="B66" s="380"/>
    </row>
    <row r="67" spans="1:2">
      <c r="A67" s="484" t="s">
        <v>550</v>
      </c>
      <c r="B67" s="491" t="s">
        <v>1234</v>
      </c>
    </row>
    <row r="68" spans="1:2" ht="28.5">
      <c r="B68" s="380" t="s">
        <v>1235</v>
      </c>
    </row>
    <row r="69" spans="1:2" ht="28.5">
      <c r="B69" s="380" t="s">
        <v>1236</v>
      </c>
    </row>
    <row r="70" spans="1:2" ht="28.5">
      <c r="B70" s="380" t="s">
        <v>1237</v>
      </c>
    </row>
    <row r="71" spans="1:2">
      <c r="B71" s="485" t="s">
        <v>1238</v>
      </c>
    </row>
    <row r="72" spans="1:2">
      <c r="B72" s="380" t="s">
        <v>1239</v>
      </c>
    </row>
    <row r="73" spans="1:2">
      <c r="B73" s="380" t="s">
        <v>1240</v>
      </c>
    </row>
    <row r="74" spans="1:2">
      <c r="B74" s="380" t="s">
        <v>1241</v>
      </c>
    </row>
    <row r="75" spans="1:2">
      <c r="B75" s="380" t="s">
        <v>1242</v>
      </c>
    </row>
    <row r="76" spans="1:2">
      <c r="B76" s="380" t="s">
        <v>1243</v>
      </c>
    </row>
    <row r="77" spans="1:2">
      <c r="B77" s="380" t="s">
        <v>1244</v>
      </c>
    </row>
    <row r="78" spans="1:2">
      <c r="B78" s="380" t="s">
        <v>1245</v>
      </c>
    </row>
    <row r="79" spans="1:2">
      <c r="B79" s="380" t="s">
        <v>1246</v>
      </c>
    </row>
    <row r="80" spans="1:2">
      <c r="B80" s="380" t="s">
        <v>1247</v>
      </c>
    </row>
    <row r="81" spans="1:2">
      <c r="B81" s="380" t="s">
        <v>1248</v>
      </c>
    </row>
    <row r="82" spans="1:2">
      <c r="B82" s="380" t="s">
        <v>1249</v>
      </c>
    </row>
    <row r="83" spans="1:2">
      <c r="B83" s="380" t="s">
        <v>1250</v>
      </c>
    </row>
    <row r="84" spans="1:2">
      <c r="B84" s="380" t="s">
        <v>1251</v>
      </c>
    </row>
    <row r="85" spans="1:2">
      <c r="B85" s="380" t="s">
        <v>1252</v>
      </c>
    </row>
    <row r="86" spans="1:2">
      <c r="B86" s="380" t="s">
        <v>1253</v>
      </c>
    </row>
    <row r="87" spans="1:2">
      <c r="B87" s="380" t="s">
        <v>1254</v>
      </c>
    </row>
    <row r="88" spans="1:2">
      <c r="B88" s="380" t="s">
        <v>1255</v>
      </c>
    </row>
    <row r="89" spans="1:2">
      <c r="B89" s="380" t="s">
        <v>1256</v>
      </c>
    </row>
    <row r="90" spans="1:2" ht="28.5">
      <c r="B90" s="380" t="s">
        <v>1257</v>
      </c>
    </row>
    <row r="91" spans="1:2">
      <c r="B91" s="380" t="s">
        <v>1258</v>
      </c>
    </row>
    <row r="92" spans="1:2" ht="12" customHeight="1">
      <c r="B92" s="380"/>
    </row>
    <row r="93" spans="1:2">
      <c r="A93" s="484" t="s">
        <v>1259</v>
      </c>
      <c r="B93" s="491" t="s">
        <v>1260</v>
      </c>
    </row>
    <row r="94" spans="1:2" ht="42.75">
      <c r="A94" s="481"/>
      <c r="B94" s="380" t="s">
        <v>1261</v>
      </c>
    </row>
    <row r="96" spans="1:2">
      <c r="A96" s="484" t="s">
        <v>1262</v>
      </c>
      <c r="B96" s="491" t="s">
        <v>1263</v>
      </c>
    </row>
    <row r="97" spans="1:2" ht="85.5">
      <c r="A97" s="481"/>
      <c r="B97" s="380" t="s">
        <v>1264</v>
      </c>
    </row>
    <row r="98" spans="1:2">
      <c r="B98" s="380"/>
    </row>
    <row r="99" spans="1:2">
      <c r="A99" s="484" t="s">
        <v>552</v>
      </c>
      <c r="B99" s="491" t="s">
        <v>1265</v>
      </c>
    </row>
    <row r="100" spans="1:2" ht="24" customHeight="1">
      <c r="B100" s="380" t="s">
        <v>1266</v>
      </c>
    </row>
    <row r="102" spans="1:2">
      <c r="A102" s="484" t="s">
        <v>554</v>
      </c>
      <c r="B102" s="491" t="s">
        <v>1267</v>
      </c>
    </row>
    <row r="103" spans="1:2">
      <c r="B103" s="380" t="s">
        <v>1268</v>
      </c>
    </row>
    <row r="104" spans="1:2">
      <c r="B104" s="380"/>
    </row>
    <row r="105" spans="1:2">
      <c r="A105" s="484" t="s">
        <v>556</v>
      </c>
      <c r="B105" s="491" t="s">
        <v>1269</v>
      </c>
    </row>
    <row r="106" spans="1:2">
      <c r="B106" s="380" t="s">
        <v>1270</v>
      </c>
    </row>
    <row r="108" spans="1:2">
      <c r="A108" s="484" t="s">
        <v>558</v>
      </c>
      <c r="B108" s="491" t="s">
        <v>1271</v>
      </c>
    </row>
    <row r="109" spans="1:2">
      <c r="B109" s="483" t="s">
        <v>1272</v>
      </c>
    </row>
    <row r="110" spans="1:2">
      <c r="B110" s="483" t="s">
        <v>1273</v>
      </c>
    </row>
    <row r="111" spans="1:2">
      <c r="B111" s="483" t="s">
        <v>1274</v>
      </c>
    </row>
    <row r="112" spans="1:2">
      <c r="B112" s="483" t="s">
        <v>1275</v>
      </c>
    </row>
    <row r="114" spans="1:3" ht="30">
      <c r="A114" s="484" t="s">
        <v>560</v>
      </c>
      <c r="B114" s="492" t="s">
        <v>1276</v>
      </c>
    </row>
    <row r="115" spans="1:3">
      <c r="B115" s="485"/>
    </row>
    <row r="116" spans="1:3">
      <c r="A116" s="484" t="s">
        <v>567</v>
      </c>
      <c r="B116" s="491" t="s">
        <v>1277</v>
      </c>
    </row>
    <row r="117" spans="1:3" ht="28.5">
      <c r="B117" s="380" t="s">
        <v>1278</v>
      </c>
    </row>
    <row r="118" spans="1:3">
      <c r="A118" s="490"/>
      <c r="B118" s="489"/>
      <c r="C118" s="1476"/>
    </row>
    <row r="119" spans="1:3">
      <c r="A119" s="486"/>
      <c r="B119" s="488" t="s">
        <v>1279</v>
      </c>
      <c r="C119" s="1477"/>
    </row>
    <row r="120" spans="1:3" ht="12" customHeight="1"/>
    <row r="121" spans="1:3" ht="30">
      <c r="B121" s="487" t="s">
        <v>1280</v>
      </c>
    </row>
    <row r="122" spans="1:3" ht="12" customHeight="1"/>
    <row r="123" spans="1:3" ht="28.5">
      <c r="B123" s="485" t="s">
        <v>1281</v>
      </c>
    </row>
    <row r="124" spans="1:3" ht="11.25" customHeight="1">
      <c r="B124" s="485"/>
    </row>
    <row r="125" spans="1:3">
      <c r="B125" s="483" t="s">
        <v>1282</v>
      </c>
    </row>
    <row r="126" spans="1:3" ht="12" customHeight="1"/>
  </sheetData>
  <pageMargins left="0.7" right="0.7" top="0.75" bottom="0.75" header="0.3" footer="0.3"/>
  <pageSetup paperSize="9" scale="95" orientation="portrait" r:id="rId1"/>
  <rowBreaks count="2" manualBreakCount="2">
    <brk id="49" max="16383" man="1"/>
    <brk id="92" max="1638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E98A7-69E8-436B-98EC-10AB5CD49FF0}">
  <sheetPr>
    <tabColor rgb="FF7030A0"/>
  </sheetPr>
  <dimension ref="A1:N87"/>
  <sheetViews>
    <sheetView view="pageBreakPreview" topLeftCell="A64" zoomScaleNormal="100" zoomScaleSheetLayoutView="100" workbookViewId="0"/>
  </sheetViews>
  <sheetFormatPr defaultColWidth="10.28515625" defaultRowHeight="12.75"/>
  <cols>
    <col min="1" max="1" width="7.28515625" style="503" bestFit="1" customWidth="1"/>
    <col min="2" max="2" width="86" style="503" customWidth="1"/>
    <col min="3" max="3" width="6.28515625" style="502" customWidth="1"/>
    <col min="4" max="4" width="7.42578125" style="501" customWidth="1"/>
    <col min="5" max="5" width="11.5703125" style="372" customWidth="1"/>
    <col min="6" max="6" width="12.7109375" style="500" customWidth="1"/>
    <col min="7" max="16384" width="10.28515625" style="499"/>
  </cols>
  <sheetData>
    <row r="1" spans="1:14">
      <c r="A1" s="563"/>
      <c r="B1" s="562" t="s">
        <v>1283</v>
      </c>
      <c r="C1" s="561"/>
      <c r="D1" s="560"/>
      <c r="E1" s="559"/>
      <c r="F1" s="558"/>
    </row>
    <row r="2" spans="1:14">
      <c r="A2" s="557"/>
      <c r="B2" s="556"/>
      <c r="C2" s="555"/>
      <c r="D2" s="554"/>
      <c r="E2" s="553"/>
      <c r="F2" s="552"/>
    </row>
    <row r="3" spans="1:14">
      <c r="A3" s="551"/>
      <c r="B3" s="550"/>
      <c r="C3" s="549"/>
      <c r="D3" s="548"/>
      <c r="E3" s="547"/>
      <c r="F3" s="546"/>
    </row>
    <row r="4" spans="1:14" s="374" customFormat="1">
      <c r="A4" s="545" t="s">
        <v>808</v>
      </c>
      <c r="B4" s="544" t="s">
        <v>809</v>
      </c>
      <c r="C4" s="543" t="s">
        <v>810</v>
      </c>
      <c r="D4" s="542" t="s">
        <v>811</v>
      </c>
      <c r="E4" s="541" t="s">
        <v>812</v>
      </c>
      <c r="F4" s="540" t="s">
        <v>813</v>
      </c>
    </row>
    <row r="5" spans="1:14" s="374" customFormat="1">
      <c r="A5" s="539"/>
      <c r="B5" s="538"/>
      <c r="C5" s="377"/>
      <c r="D5" s="537"/>
      <c r="E5" s="536"/>
      <c r="F5" s="535"/>
    </row>
    <row r="6" spans="1:14" ht="25.5">
      <c r="A6" s="501"/>
      <c r="B6" s="534" t="s">
        <v>1132</v>
      </c>
      <c r="C6" s="505"/>
      <c r="D6" s="504"/>
      <c r="E6" s="533"/>
      <c r="F6" s="533"/>
    </row>
    <row r="7" spans="1:14">
      <c r="A7" s="501"/>
      <c r="C7" s="505"/>
      <c r="D7" s="504"/>
      <c r="E7" s="533"/>
      <c r="F7" s="533"/>
    </row>
    <row r="8" spans="1:14" ht="43.5" customHeight="1">
      <c r="A8" s="501"/>
      <c r="B8" s="503" t="s">
        <v>1175</v>
      </c>
      <c r="N8" s="499" t="s">
        <v>1284</v>
      </c>
    </row>
    <row r="9" spans="1:14">
      <c r="A9" s="501"/>
    </row>
    <row r="10" spans="1:14">
      <c r="A10" s="501"/>
      <c r="B10" s="503" t="s">
        <v>1176</v>
      </c>
    </row>
    <row r="11" spans="1:14">
      <c r="A11" s="501"/>
    </row>
    <row r="12" spans="1:14">
      <c r="A12" s="501"/>
      <c r="B12" s="503" t="s">
        <v>1285</v>
      </c>
    </row>
    <row r="13" spans="1:14" ht="25.5">
      <c r="A13" s="501"/>
      <c r="B13" s="508" t="s">
        <v>1286</v>
      </c>
    </row>
    <row r="14" spans="1:14">
      <c r="A14" s="509"/>
      <c r="B14" s="532"/>
      <c r="C14" s="510"/>
      <c r="D14" s="531"/>
      <c r="E14" s="530"/>
    </row>
    <row r="15" spans="1:14" ht="25.5">
      <c r="A15" s="509"/>
      <c r="B15" s="511" t="s">
        <v>1287</v>
      </c>
      <c r="C15" s="510" t="s">
        <v>926</v>
      </c>
      <c r="D15" s="509">
        <v>10</v>
      </c>
      <c r="E15" s="500"/>
      <c r="F15" s="500">
        <f>D15*E15</f>
        <v>0</v>
      </c>
    </row>
    <row r="16" spans="1:14">
      <c r="A16" s="509"/>
      <c r="B16" s="511"/>
      <c r="C16" s="510"/>
      <c r="D16" s="509"/>
      <c r="E16" s="500"/>
    </row>
    <row r="17" spans="1:6" ht="25.5">
      <c r="A17" s="509"/>
      <c r="B17" s="511" t="s">
        <v>1288</v>
      </c>
      <c r="C17" s="510" t="s">
        <v>926</v>
      </c>
      <c r="D17" s="509">
        <v>23</v>
      </c>
      <c r="E17" s="500"/>
      <c r="F17" s="500">
        <f>D17*E17</f>
        <v>0</v>
      </c>
    </row>
    <row r="18" spans="1:6">
      <c r="A18" s="509"/>
      <c r="B18" s="511"/>
      <c r="C18" s="510"/>
      <c r="D18" s="509"/>
      <c r="E18" s="500"/>
    </row>
    <row r="19" spans="1:6" ht="25.5">
      <c r="A19" s="509"/>
      <c r="B19" s="511" t="s">
        <v>1289</v>
      </c>
      <c r="C19" s="510" t="s">
        <v>926</v>
      </c>
      <c r="D19" s="509">
        <v>1</v>
      </c>
      <c r="E19" s="500"/>
      <c r="F19" s="500">
        <f>D19*E19</f>
        <v>0</v>
      </c>
    </row>
    <row r="20" spans="1:6">
      <c r="A20" s="509"/>
      <c r="B20" s="511"/>
      <c r="C20" s="510"/>
      <c r="D20" s="509"/>
      <c r="E20" s="500"/>
    </row>
    <row r="21" spans="1:6" ht="25.5">
      <c r="A21" s="509"/>
      <c r="B21" s="511" t="s">
        <v>1290</v>
      </c>
      <c r="C21" s="510" t="s">
        <v>926</v>
      </c>
      <c r="D21" s="509">
        <v>4</v>
      </c>
      <c r="E21" s="500"/>
      <c r="F21" s="500">
        <f>D21*E21</f>
        <v>0</v>
      </c>
    </row>
    <row r="22" spans="1:6">
      <c r="A22" s="509"/>
      <c r="B22" s="511"/>
      <c r="C22" s="510"/>
      <c r="D22" s="509"/>
      <c r="E22" s="500"/>
    </row>
    <row r="23" spans="1:6">
      <c r="A23" s="509"/>
      <c r="B23" s="503" t="s">
        <v>1291</v>
      </c>
      <c r="C23" s="510" t="s">
        <v>926</v>
      </c>
      <c r="D23" s="509">
        <v>88</v>
      </c>
      <c r="E23" s="500"/>
      <c r="F23" s="500">
        <f>D23*E23</f>
        <v>0</v>
      </c>
    </row>
    <row r="24" spans="1:6">
      <c r="A24" s="509"/>
      <c r="B24" s="511"/>
      <c r="C24" s="510"/>
      <c r="D24" s="509"/>
      <c r="E24" s="500"/>
    </row>
    <row r="25" spans="1:6">
      <c r="A25" s="509"/>
      <c r="B25" s="511" t="s">
        <v>1292</v>
      </c>
      <c r="C25" s="510"/>
      <c r="D25" s="509"/>
      <c r="E25" s="500"/>
    </row>
    <row r="26" spans="1:6" ht="25.5">
      <c r="A26" s="509"/>
      <c r="B26" s="511" t="s">
        <v>1293</v>
      </c>
      <c r="C26" s="510" t="s">
        <v>195</v>
      </c>
      <c r="D26" s="509">
        <v>110</v>
      </c>
      <c r="E26" s="500"/>
      <c r="F26" s="500">
        <f t="shared" ref="F26:F31" si="0">D26*E26</f>
        <v>0</v>
      </c>
    </row>
    <row r="27" spans="1:6" ht="25.5">
      <c r="A27" s="509"/>
      <c r="B27" s="503" t="s">
        <v>1294</v>
      </c>
      <c r="C27" s="510" t="s">
        <v>195</v>
      </c>
      <c r="D27" s="509">
        <v>2300</v>
      </c>
      <c r="E27" s="500"/>
      <c r="F27" s="500">
        <f t="shared" si="0"/>
        <v>0</v>
      </c>
    </row>
    <row r="28" spans="1:6" ht="34.5" customHeight="1">
      <c r="A28" s="509"/>
      <c r="B28" s="503" t="s">
        <v>1295</v>
      </c>
      <c r="C28" s="510" t="s">
        <v>195</v>
      </c>
      <c r="D28" s="509">
        <v>50</v>
      </c>
      <c r="E28" s="500"/>
      <c r="F28" s="500">
        <f t="shared" si="0"/>
        <v>0</v>
      </c>
    </row>
    <row r="29" spans="1:6" ht="25.5">
      <c r="A29" s="509"/>
      <c r="B29" s="503" t="s">
        <v>1296</v>
      </c>
      <c r="C29" s="510" t="s">
        <v>195</v>
      </c>
      <c r="D29" s="509">
        <v>140</v>
      </c>
      <c r="E29" s="500"/>
      <c r="F29" s="500">
        <f t="shared" si="0"/>
        <v>0</v>
      </c>
    </row>
    <row r="30" spans="1:6">
      <c r="A30" s="509"/>
      <c r="B30" s="529" t="s">
        <v>1297</v>
      </c>
      <c r="C30" s="510" t="s">
        <v>195</v>
      </c>
      <c r="D30" s="509">
        <v>10</v>
      </c>
      <c r="E30" s="500"/>
      <c r="F30" s="500">
        <f t="shared" si="0"/>
        <v>0</v>
      </c>
    </row>
    <row r="31" spans="1:6">
      <c r="A31" s="509"/>
      <c r="B31" s="529" t="s">
        <v>1298</v>
      </c>
      <c r="C31" s="510" t="s">
        <v>195</v>
      </c>
      <c r="D31" s="509">
        <v>15</v>
      </c>
      <c r="E31" s="500"/>
      <c r="F31" s="500">
        <f t="shared" si="0"/>
        <v>0</v>
      </c>
    </row>
    <row r="32" spans="1:6" ht="18.75" customHeight="1">
      <c r="A32" s="509"/>
      <c r="C32" s="510"/>
      <c r="D32" s="509"/>
      <c r="E32" s="500"/>
    </row>
    <row r="33" spans="1:6" ht="38.25">
      <c r="A33" s="499"/>
      <c r="B33" s="524" t="s">
        <v>1299</v>
      </c>
      <c r="C33" s="525"/>
      <c r="D33" s="499"/>
      <c r="E33" s="499"/>
      <c r="F33" s="499"/>
    </row>
    <row r="34" spans="1:6">
      <c r="A34" s="499"/>
      <c r="B34" s="524"/>
      <c r="C34" s="525"/>
      <c r="D34" s="499"/>
      <c r="E34" s="499"/>
      <c r="F34" s="499"/>
    </row>
    <row r="35" spans="1:6">
      <c r="A35" s="499"/>
      <c r="B35" s="508" t="s">
        <v>1300</v>
      </c>
      <c r="C35" s="525" t="s">
        <v>128</v>
      </c>
      <c r="D35" s="502">
        <v>1</v>
      </c>
      <c r="E35" s="499"/>
      <c r="F35" s="499"/>
    </row>
    <row r="36" spans="1:6" ht="25.5">
      <c r="A36" s="499"/>
      <c r="B36" s="508" t="s">
        <v>1301</v>
      </c>
      <c r="C36" s="525" t="s">
        <v>124</v>
      </c>
      <c r="D36" s="502">
        <v>1</v>
      </c>
      <c r="E36" s="499"/>
      <c r="F36" s="499"/>
    </row>
    <row r="37" spans="1:6" ht="25.5">
      <c r="A37" s="499"/>
      <c r="B37" s="508" t="s">
        <v>1302</v>
      </c>
      <c r="C37" s="525" t="s">
        <v>124</v>
      </c>
      <c r="D37" s="502">
        <v>2</v>
      </c>
      <c r="E37" s="499"/>
      <c r="F37" s="499"/>
    </row>
    <row r="38" spans="1:6" ht="25.5">
      <c r="A38" s="499"/>
      <c r="B38" s="508" t="s">
        <v>1303</v>
      </c>
      <c r="C38" s="525" t="s">
        <v>124</v>
      </c>
      <c r="D38" s="502">
        <v>1</v>
      </c>
      <c r="E38" s="499"/>
      <c r="F38" s="499"/>
    </row>
    <row r="39" spans="1:6">
      <c r="A39" s="499"/>
      <c r="B39" s="508" t="s">
        <v>1304</v>
      </c>
      <c r="C39" s="525" t="s">
        <v>124</v>
      </c>
      <c r="D39" s="502">
        <v>12</v>
      </c>
      <c r="E39" s="499"/>
      <c r="F39" s="499"/>
    </row>
    <row r="40" spans="1:6" ht="25.5">
      <c r="A40" s="499"/>
      <c r="B40" s="508" t="s">
        <v>1305</v>
      </c>
      <c r="C40" s="525" t="s">
        <v>926</v>
      </c>
      <c r="D40" s="502">
        <v>66</v>
      </c>
      <c r="E40" s="499"/>
      <c r="F40" s="499"/>
    </row>
    <row r="41" spans="1:6" ht="25.5">
      <c r="A41" s="499"/>
      <c r="B41" s="528" t="s">
        <v>1306</v>
      </c>
      <c r="C41" s="525" t="s">
        <v>124</v>
      </c>
      <c r="D41" s="502">
        <v>3</v>
      </c>
      <c r="E41" s="499"/>
      <c r="F41" s="499"/>
    </row>
    <row r="42" spans="1:6">
      <c r="A42" s="526"/>
      <c r="B42" s="528" t="s">
        <v>1307</v>
      </c>
      <c r="C42" s="525" t="s">
        <v>124</v>
      </c>
      <c r="D42" s="502">
        <v>10</v>
      </c>
      <c r="E42" s="499"/>
      <c r="F42" s="499"/>
    </row>
    <row r="43" spans="1:6" ht="25.5">
      <c r="A43" s="526"/>
      <c r="B43" s="528" t="s">
        <v>1308</v>
      </c>
      <c r="C43" s="525" t="s">
        <v>124</v>
      </c>
      <c r="D43" s="502">
        <v>3</v>
      </c>
      <c r="E43" s="499"/>
      <c r="F43" s="499"/>
    </row>
    <row r="44" spans="1:6">
      <c r="A44" s="526"/>
      <c r="B44" s="527" t="s">
        <v>1309</v>
      </c>
      <c r="C44" s="525" t="s">
        <v>128</v>
      </c>
      <c r="D44" s="502">
        <v>1</v>
      </c>
      <c r="E44" s="499"/>
      <c r="F44" s="499"/>
    </row>
    <row r="45" spans="1:6">
      <c r="A45" s="526"/>
      <c r="B45" s="508" t="s">
        <v>1310</v>
      </c>
      <c r="C45" s="525" t="s">
        <v>124</v>
      </c>
      <c r="D45" s="502">
        <v>1</v>
      </c>
      <c r="E45" s="499"/>
      <c r="F45" s="499"/>
    </row>
    <row r="46" spans="1:6" ht="14.25" customHeight="1">
      <c r="A46" s="499"/>
      <c r="B46" s="524"/>
      <c r="C46" s="525"/>
      <c r="D46" s="499"/>
      <c r="E46" s="499"/>
      <c r="F46" s="499"/>
    </row>
    <row r="47" spans="1:6" ht="25.5">
      <c r="A47" s="499"/>
      <c r="B47" s="524" t="s">
        <v>1311</v>
      </c>
      <c r="C47" s="525"/>
      <c r="D47" s="499"/>
      <c r="E47" s="499"/>
      <c r="F47" s="499"/>
    </row>
    <row r="48" spans="1:6">
      <c r="A48" s="499"/>
      <c r="B48" s="524"/>
      <c r="C48" s="517" t="s">
        <v>128</v>
      </c>
      <c r="D48" s="516">
        <v>1</v>
      </c>
      <c r="E48" s="523"/>
      <c r="F48" s="523">
        <f>D48*E48</f>
        <v>0</v>
      </c>
    </row>
    <row r="49" spans="1:6">
      <c r="A49" s="499"/>
      <c r="B49" s="524"/>
      <c r="C49" s="517"/>
      <c r="D49" s="516"/>
      <c r="E49" s="523"/>
      <c r="F49" s="523"/>
    </row>
    <row r="50" spans="1:6">
      <c r="A50" s="509"/>
      <c r="B50" s="522" t="s">
        <v>1312</v>
      </c>
      <c r="C50" s="510"/>
      <c r="D50" s="509"/>
      <c r="E50" s="500"/>
    </row>
    <row r="51" spans="1:6">
      <c r="A51" s="509"/>
      <c r="B51" s="522" t="s">
        <v>1313</v>
      </c>
      <c r="C51" s="510"/>
      <c r="D51" s="509"/>
      <c r="E51" s="500"/>
    </row>
    <row r="52" spans="1:6">
      <c r="A52" s="509"/>
      <c r="B52" s="520" t="s">
        <v>1314</v>
      </c>
      <c r="C52" s="510"/>
      <c r="D52" s="509"/>
      <c r="E52" s="500"/>
    </row>
    <row r="53" spans="1:6" ht="63.75">
      <c r="A53" s="509"/>
      <c r="B53" s="520" t="s">
        <v>1315</v>
      </c>
      <c r="C53" s="510" t="s">
        <v>926</v>
      </c>
      <c r="D53" s="509">
        <v>3</v>
      </c>
      <c r="E53" s="500"/>
    </row>
    <row r="54" spans="1:6">
      <c r="A54" s="509"/>
      <c r="B54" s="520" t="s">
        <v>1316</v>
      </c>
      <c r="C54" s="510" t="s">
        <v>926</v>
      </c>
      <c r="D54" s="509">
        <v>1</v>
      </c>
      <c r="E54" s="500"/>
    </row>
    <row r="55" spans="1:6" ht="76.5">
      <c r="A55" s="509"/>
      <c r="B55" s="520" t="s">
        <v>1317</v>
      </c>
      <c r="C55" s="510" t="s">
        <v>926</v>
      </c>
      <c r="D55" s="509">
        <v>1</v>
      </c>
      <c r="E55" s="500"/>
    </row>
    <row r="56" spans="1:6">
      <c r="A56" s="509"/>
      <c r="B56" s="518" t="s">
        <v>1318</v>
      </c>
      <c r="C56" s="517" t="s">
        <v>128</v>
      </c>
      <c r="D56" s="516">
        <v>1</v>
      </c>
      <c r="E56" s="515"/>
      <c r="F56" s="515">
        <f>D56*E56</f>
        <v>0</v>
      </c>
    </row>
    <row r="57" spans="1:6">
      <c r="A57" s="509"/>
      <c r="C57" s="510"/>
      <c r="D57" s="509"/>
      <c r="E57" s="500"/>
    </row>
    <row r="58" spans="1:6">
      <c r="A58" s="509"/>
      <c r="B58" s="521" t="s">
        <v>1319</v>
      </c>
      <c r="C58" s="517"/>
      <c r="D58" s="516"/>
      <c r="E58" s="515"/>
      <c r="F58" s="515"/>
    </row>
    <row r="59" spans="1:6">
      <c r="A59" s="509"/>
      <c r="B59" s="520" t="s">
        <v>1320</v>
      </c>
      <c r="C59" s="510"/>
      <c r="D59" s="509"/>
      <c r="E59" s="500"/>
    </row>
    <row r="60" spans="1:6">
      <c r="A60" s="509"/>
      <c r="B60" s="519" t="s">
        <v>1321</v>
      </c>
      <c r="C60" s="510" t="s">
        <v>926</v>
      </c>
      <c r="D60" s="509">
        <v>1</v>
      </c>
      <c r="E60" s="500"/>
    </row>
    <row r="61" spans="1:6">
      <c r="A61" s="509"/>
      <c r="B61" s="519" t="s">
        <v>1322</v>
      </c>
      <c r="C61" s="510" t="s">
        <v>926</v>
      </c>
      <c r="D61" s="509">
        <v>1</v>
      </c>
      <c r="E61" s="500"/>
    </row>
    <row r="62" spans="1:6">
      <c r="A62" s="509"/>
      <c r="B62" s="519" t="s">
        <v>1323</v>
      </c>
      <c r="C62" s="510" t="s">
        <v>926</v>
      </c>
      <c r="D62" s="509">
        <v>6</v>
      </c>
      <c r="E62" s="500"/>
    </row>
    <row r="63" spans="1:6">
      <c r="A63" s="509"/>
      <c r="B63" s="519" t="s">
        <v>1324</v>
      </c>
      <c r="C63" s="510" t="s">
        <v>926</v>
      </c>
      <c r="D63" s="509">
        <v>5</v>
      </c>
      <c r="E63" s="500"/>
    </row>
    <row r="64" spans="1:6">
      <c r="A64" s="509"/>
      <c r="B64" s="519" t="s">
        <v>1325</v>
      </c>
      <c r="C64" s="510" t="s">
        <v>926</v>
      </c>
      <c r="D64" s="509">
        <v>1</v>
      </c>
      <c r="E64" s="500"/>
    </row>
    <row r="65" spans="1:6">
      <c r="A65" s="509"/>
      <c r="B65" s="519"/>
      <c r="C65" s="510"/>
      <c r="D65" s="509"/>
      <c r="E65" s="500"/>
    </row>
    <row r="66" spans="1:6">
      <c r="A66" s="509"/>
      <c r="B66" s="518" t="s">
        <v>1318</v>
      </c>
      <c r="C66" s="517" t="s">
        <v>128</v>
      </c>
      <c r="D66" s="516">
        <v>1</v>
      </c>
      <c r="E66" s="515"/>
      <c r="F66" s="515">
        <f>D66*E66</f>
        <v>0</v>
      </c>
    </row>
    <row r="67" spans="1:6">
      <c r="A67" s="509"/>
      <c r="C67" s="510"/>
      <c r="D67" s="509"/>
      <c r="E67" s="500"/>
    </row>
    <row r="68" spans="1:6">
      <c r="A68" s="509"/>
      <c r="C68" s="510"/>
      <c r="D68" s="509"/>
      <c r="E68" s="500"/>
    </row>
    <row r="69" spans="1:6" ht="25.5">
      <c r="B69" s="503" t="s">
        <v>1326</v>
      </c>
      <c r="C69" s="502" t="s">
        <v>195</v>
      </c>
      <c r="D69" s="501">
        <v>10</v>
      </c>
      <c r="E69" s="500"/>
      <c r="F69" s="500">
        <f>D69*E69</f>
        <v>0</v>
      </c>
    </row>
    <row r="70" spans="1:6">
      <c r="E70" s="500"/>
    </row>
    <row r="71" spans="1:6" ht="25.5">
      <c r="B71" s="503" t="s">
        <v>1327</v>
      </c>
      <c r="C71" s="510" t="s">
        <v>128</v>
      </c>
      <c r="D71" s="509">
        <v>1</v>
      </c>
      <c r="E71" s="500"/>
      <c r="F71" s="500">
        <f>D71*E71</f>
        <v>0</v>
      </c>
    </row>
    <row r="72" spans="1:6" s="513" customFormat="1">
      <c r="A72" s="503"/>
      <c r="B72" s="503"/>
      <c r="C72" s="502"/>
      <c r="D72" s="501"/>
      <c r="E72" s="500"/>
      <c r="F72" s="514"/>
    </row>
    <row r="73" spans="1:6">
      <c r="A73" s="509"/>
      <c r="B73" s="511" t="s">
        <v>1328</v>
      </c>
      <c r="C73" s="510" t="s">
        <v>128</v>
      </c>
      <c r="D73" s="509">
        <v>1</v>
      </c>
      <c r="E73" s="500"/>
      <c r="F73" s="500">
        <f>D73*E73</f>
        <v>0</v>
      </c>
    </row>
    <row r="74" spans="1:6" s="512" customFormat="1">
      <c r="A74" s="509"/>
      <c r="B74" s="511"/>
      <c r="C74" s="510"/>
      <c r="D74" s="509"/>
      <c r="E74" s="500"/>
      <c r="F74" s="500"/>
    </row>
    <row r="75" spans="1:6">
      <c r="A75" s="509"/>
      <c r="B75" s="503" t="s">
        <v>1329</v>
      </c>
      <c r="C75" s="510" t="s">
        <v>128</v>
      </c>
      <c r="D75" s="509">
        <v>1</v>
      </c>
      <c r="E75" s="500"/>
      <c r="F75" s="500">
        <f>D75*E75</f>
        <v>0</v>
      </c>
    </row>
    <row r="76" spans="1:6">
      <c r="A76" s="509"/>
      <c r="C76" s="510"/>
      <c r="D76" s="509"/>
      <c r="E76" s="500"/>
    </row>
    <row r="77" spans="1:6" ht="25.5">
      <c r="A77" s="509"/>
      <c r="B77" s="511" t="s">
        <v>1330</v>
      </c>
      <c r="C77" s="510" t="s">
        <v>128</v>
      </c>
      <c r="D77" s="509">
        <v>1</v>
      </c>
      <c r="E77" s="500"/>
      <c r="F77" s="500">
        <f>D77*E77</f>
        <v>0</v>
      </c>
    </row>
    <row r="78" spans="1:6">
      <c r="A78" s="509"/>
      <c r="B78" s="511"/>
      <c r="C78" s="510"/>
      <c r="D78" s="509"/>
      <c r="E78" s="500"/>
    </row>
    <row r="79" spans="1:6" ht="38.25">
      <c r="A79" s="501"/>
      <c r="B79" s="503" t="s">
        <v>886</v>
      </c>
      <c r="E79" s="500"/>
    </row>
    <row r="80" spans="1:6">
      <c r="A80" s="501"/>
      <c r="B80" s="508" t="s">
        <v>1331</v>
      </c>
      <c r="C80" s="502" t="s">
        <v>195</v>
      </c>
      <c r="D80" s="501">
        <v>2200</v>
      </c>
      <c r="E80" s="500"/>
      <c r="F80" s="500">
        <f>D80*E80</f>
        <v>0</v>
      </c>
    </row>
    <row r="81" spans="1:6">
      <c r="A81" s="501"/>
      <c r="B81" s="508" t="s">
        <v>1332</v>
      </c>
      <c r="C81" s="502" t="s">
        <v>195</v>
      </c>
      <c r="D81" s="501">
        <v>40</v>
      </c>
      <c r="E81" s="500"/>
      <c r="F81" s="500">
        <f>D81*E81</f>
        <v>0</v>
      </c>
    </row>
    <row r="82" spans="1:6">
      <c r="A82" s="501"/>
      <c r="B82" s="508" t="s">
        <v>1333</v>
      </c>
      <c r="C82" s="502" t="s">
        <v>195</v>
      </c>
      <c r="D82" s="501">
        <v>10</v>
      </c>
      <c r="E82" s="500"/>
      <c r="F82" s="500">
        <f>D82*E82</f>
        <v>0</v>
      </c>
    </row>
    <row r="83" spans="1:6" s="501" customFormat="1">
      <c r="B83" s="508"/>
      <c r="C83" s="502"/>
      <c r="E83" s="500"/>
      <c r="F83" s="500"/>
    </row>
    <row r="84" spans="1:6">
      <c r="A84" s="501"/>
      <c r="B84" s="503" t="s">
        <v>1334</v>
      </c>
      <c r="C84" s="502" t="s">
        <v>128</v>
      </c>
      <c r="D84" s="501">
        <v>1</v>
      </c>
      <c r="E84" s="500"/>
      <c r="F84" s="500">
        <f>D84*E84</f>
        <v>0</v>
      </c>
    </row>
    <row r="85" spans="1:6">
      <c r="A85" s="501"/>
      <c r="E85" s="500"/>
    </row>
    <row r="86" spans="1:6">
      <c r="A86" s="501"/>
      <c r="C86" s="505"/>
      <c r="D86" s="504"/>
    </row>
    <row r="87" spans="1:6">
      <c r="A87" s="501" t="s">
        <v>1335</v>
      </c>
      <c r="B87" s="507" t="s">
        <v>1336</v>
      </c>
      <c r="C87" s="505"/>
      <c r="D87" s="504"/>
      <c r="F87" s="506">
        <f>SUM(F13:F85)</f>
        <v>0</v>
      </c>
    </row>
  </sheetData>
  <conditionalFormatting sqref="E72:F72">
    <cfRule type="cellIs" dxfId="13" priority="1" stopIfTrue="1" operator="equal">
      <formula>0</formula>
    </cfRule>
  </conditionalFormatting>
  <pageMargins left="0.74803149606299213" right="0.74803149606299213" top="0.86614173228346458" bottom="0.9055118110236221" header="0.39370078740157483" footer="0.55118110236220474"/>
  <pageSetup paperSize="9" scale="65" orientation="portrait" useFirstPageNumber="1" r:id="rId1"/>
  <headerFooter alignWithMargins="0">
    <oddHeader>&amp;L&amp;"Times New Roman,Krepko"&amp;10&amp;UPopis del_elektro inštalacije&amp;R&amp;10&amp;P</oddHeader>
    <oddFooter xml:space="preserve">&amp;C___________________________________________________________________________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84CC5-6A93-4B8A-8B6D-14F13BCD5975}">
  <sheetPr>
    <tabColor rgb="FF7030A0"/>
  </sheetPr>
  <dimension ref="A1:N54"/>
  <sheetViews>
    <sheetView view="pageBreakPreview" topLeftCell="A64" zoomScaleNormal="100" zoomScaleSheetLayoutView="100" workbookViewId="0"/>
  </sheetViews>
  <sheetFormatPr defaultColWidth="10.28515625" defaultRowHeight="14.25"/>
  <cols>
    <col min="1" max="1" width="7.42578125" style="628" customWidth="1"/>
    <col min="2" max="2" width="49.5703125" style="627" customWidth="1"/>
    <col min="3" max="3" width="5" style="626" customWidth="1"/>
    <col min="4" max="4" width="5.28515625" style="625" customWidth="1"/>
    <col min="5" max="5" width="11.7109375" style="624" customWidth="1"/>
    <col min="6" max="6" width="13.28515625" style="623" customWidth="1"/>
    <col min="7" max="14" width="10.28515625" style="622" hidden="1" customWidth="1"/>
    <col min="15" max="16384" width="10.28515625" style="622"/>
  </cols>
  <sheetData>
    <row r="1" spans="1:14" ht="15">
      <c r="A1" s="674"/>
      <c r="B1" s="673" t="s">
        <v>1337</v>
      </c>
      <c r="C1" s="672"/>
      <c r="D1" s="671"/>
      <c r="E1" s="670"/>
      <c r="F1" s="669"/>
    </row>
    <row r="2" spans="1:14">
      <c r="A2" s="668"/>
      <c r="B2" s="667"/>
      <c r="C2" s="666"/>
      <c r="D2" s="665"/>
      <c r="E2" s="664"/>
      <c r="F2" s="663"/>
    </row>
    <row r="3" spans="1:14">
      <c r="A3" s="662"/>
      <c r="B3" s="661"/>
      <c r="C3" s="660"/>
      <c r="D3" s="659"/>
      <c r="E3" s="658"/>
      <c r="F3" s="657"/>
    </row>
    <row r="4" spans="1:14" s="481" customFormat="1" ht="30">
      <c r="A4" s="656" t="s">
        <v>808</v>
      </c>
      <c r="B4" s="655" t="s">
        <v>809</v>
      </c>
      <c r="C4" s="654" t="s">
        <v>810</v>
      </c>
      <c r="D4" s="653" t="s">
        <v>811</v>
      </c>
      <c r="E4" s="652" t="s">
        <v>812</v>
      </c>
      <c r="F4" s="651" t="s">
        <v>813</v>
      </c>
    </row>
    <row r="5" spans="1:14" s="481" customFormat="1" ht="15">
      <c r="A5" s="491"/>
      <c r="B5" s="494"/>
      <c r="C5" s="650"/>
      <c r="D5" s="649"/>
      <c r="E5" s="648"/>
      <c r="F5" s="647"/>
    </row>
    <row r="6" spans="1:14" ht="57">
      <c r="A6" s="625"/>
      <c r="B6" s="646" t="s">
        <v>1132</v>
      </c>
      <c r="C6" s="631"/>
      <c r="D6" s="630"/>
      <c r="E6" s="645"/>
      <c r="F6" s="645"/>
    </row>
    <row r="7" spans="1:14">
      <c r="A7" s="625"/>
      <c r="C7" s="631"/>
      <c r="D7" s="630"/>
      <c r="E7" s="645"/>
      <c r="F7" s="645"/>
    </row>
    <row r="8" spans="1:14" ht="71.25">
      <c r="A8" s="625"/>
      <c r="B8" s="628" t="s">
        <v>1175</v>
      </c>
      <c r="N8" s="622" t="s">
        <v>1284</v>
      </c>
    </row>
    <row r="9" spans="1:14">
      <c r="A9" s="625"/>
      <c r="B9" s="628"/>
    </row>
    <row r="10" spans="1:14">
      <c r="A10" s="625"/>
      <c r="B10" s="627" t="s">
        <v>1176</v>
      </c>
    </row>
    <row r="11" spans="1:14" ht="19.5" customHeight="1">
      <c r="A11" s="625"/>
    </row>
    <row r="12" spans="1:14" ht="156.75">
      <c r="A12" s="625"/>
      <c r="B12" s="628" t="s">
        <v>1338</v>
      </c>
      <c r="C12" s="638" t="s">
        <v>926</v>
      </c>
      <c r="D12" s="639">
        <v>1</v>
      </c>
      <c r="E12" s="623"/>
      <c r="F12" s="623">
        <f>D12*E12</f>
        <v>0</v>
      </c>
    </row>
    <row r="13" spans="1:14">
      <c r="A13" s="625"/>
    </row>
    <row r="14" spans="1:14" ht="42.75">
      <c r="A14" s="625"/>
      <c r="B14" s="628" t="s">
        <v>1339</v>
      </c>
      <c r="C14" s="638" t="s">
        <v>926</v>
      </c>
      <c r="D14" s="639">
        <v>1</v>
      </c>
      <c r="E14" s="623"/>
      <c r="F14" s="623">
        <f>D14*E14</f>
        <v>0</v>
      </c>
    </row>
    <row r="15" spans="1:14">
      <c r="A15" s="625"/>
    </row>
    <row r="16" spans="1:14">
      <c r="A16" s="625"/>
      <c r="B16" s="627" t="s">
        <v>1340</v>
      </c>
      <c r="C16" s="638" t="s">
        <v>926</v>
      </c>
      <c r="D16" s="639">
        <v>1</v>
      </c>
      <c r="E16" s="623"/>
      <c r="F16" s="623">
        <f>D16*E16</f>
        <v>0</v>
      </c>
    </row>
    <row r="18" spans="2:6" ht="42.75">
      <c r="B18" s="628" t="s">
        <v>1341</v>
      </c>
      <c r="C18" s="638" t="s">
        <v>926</v>
      </c>
      <c r="D18" s="639">
        <v>1</v>
      </c>
      <c r="E18" s="623"/>
      <c r="F18" s="623">
        <f>D18*E18</f>
        <v>0</v>
      </c>
    </row>
    <row r="20" spans="2:6" ht="28.5">
      <c r="B20" s="628" t="s">
        <v>1342</v>
      </c>
      <c r="C20" s="638" t="s">
        <v>926</v>
      </c>
      <c r="D20" s="639">
        <v>10</v>
      </c>
      <c r="E20" s="623"/>
      <c r="F20" s="623">
        <f>D20*E20</f>
        <v>0</v>
      </c>
    </row>
    <row r="22" spans="2:6" ht="28.5">
      <c r="B22" s="628" t="s">
        <v>1343</v>
      </c>
      <c r="C22" s="638" t="s">
        <v>926</v>
      </c>
      <c r="D22" s="639">
        <v>1</v>
      </c>
      <c r="E22" s="623"/>
      <c r="F22" s="623">
        <f>D22*E22</f>
        <v>0</v>
      </c>
    </row>
    <row r="23" spans="2:6">
      <c r="B23" s="628"/>
      <c r="C23" s="638"/>
      <c r="D23" s="639"/>
      <c r="E23" s="623"/>
    </row>
    <row r="24" spans="2:6" ht="28.5">
      <c r="B24" s="625" t="s">
        <v>1344</v>
      </c>
      <c r="C24" s="638" t="s">
        <v>926</v>
      </c>
      <c r="D24" s="639">
        <v>1</v>
      </c>
      <c r="E24" s="623"/>
      <c r="F24" s="623">
        <f>D24*E24</f>
        <v>0</v>
      </c>
    </row>
    <row r="25" spans="2:6">
      <c r="B25" s="628"/>
      <c r="C25" s="638"/>
      <c r="D25" s="639"/>
      <c r="E25" s="623"/>
    </row>
    <row r="26" spans="2:6">
      <c r="B26" s="628" t="s">
        <v>1345</v>
      </c>
      <c r="C26" s="638" t="s">
        <v>926</v>
      </c>
      <c r="D26" s="639">
        <v>1</v>
      </c>
      <c r="E26" s="623"/>
      <c r="F26" s="623">
        <f>D26*E26</f>
        <v>0</v>
      </c>
    </row>
    <row r="27" spans="2:6">
      <c r="B27" s="628"/>
      <c r="C27" s="638"/>
      <c r="D27" s="639"/>
      <c r="E27" s="623"/>
    </row>
    <row r="28" spans="2:6">
      <c r="B28" s="628"/>
      <c r="C28" s="638"/>
      <c r="D28" s="639"/>
      <c r="E28" s="623"/>
    </row>
    <row r="30" spans="2:6" ht="28.5">
      <c r="B30" s="627" t="s">
        <v>1346</v>
      </c>
      <c r="C30" s="638" t="s">
        <v>926</v>
      </c>
      <c r="D30" s="639">
        <v>1</v>
      </c>
      <c r="E30" s="623"/>
      <c r="F30" s="623">
        <f>D30*E30</f>
        <v>0</v>
      </c>
    </row>
    <row r="33" spans="2:6" ht="28.5">
      <c r="B33" s="644" t="s">
        <v>1347</v>
      </c>
      <c r="C33" s="638" t="s">
        <v>926</v>
      </c>
      <c r="D33" s="639">
        <v>1</v>
      </c>
      <c r="E33" s="623"/>
      <c r="F33" s="623">
        <f>D33*E33</f>
        <v>0</v>
      </c>
    </row>
    <row r="34" spans="2:6">
      <c r="B34" s="643"/>
      <c r="C34" s="638"/>
      <c r="D34" s="639"/>
      <c r="E34" s="623"/>
    </row>
    <row r="35" spans="2:6">
      <c r="B35" s="643" t="s">
        <v>1348</v>
      </c>
      <c r="C35" s="638" t="s">
        <v>926</v>
      </c>
      <c r="D35" s="639">
        <v>1</v>
      </c>
      <c r="E35" s="623"/>
      <c r="F35" s="623">
        <f>D35*E35</f>
        <v>0</v>
      </c>
    </row>
    <row r="36" spans="2:6">
      <c r="B36" s="643"/>
      <c r="C36" s="638"/>
      <c r="D36" s="639"/>
      <c r="E36" s="623"/>
    </row>
    <row r="37" spans="2:6">
      <c r="B37" s="643" t="s">
        <v>1349</v>
      </c>
      <c r="C37" s="638" t="s">
        <v>926</v>
      </c>
      <c r="D37" s="639">
        <v>1</v>
      </c>
      <c r="E37" s="623"/>
      <c r="F37" s="623">
        <f>D37*E37</f>
        <v>0</v>
      </c>
    </row>
    <row r="38" spans="2:6">
      <c r="B38" s="643"/>
      <c r="C38" s="638"/>
      <c r="D38" s="639"/>
      <c r="E38" s="623"/>
    </row>
    <row r="39" spans="2:6">
      <c r="B39" s="643"/>
      <c r="C39" s="638"/>
      <c r="D39" s="639"/>
      <c r="E39" s="623"/>
    </row>
    <row r="40" spans="2:6">
      <c r="B40" s="643" t="s">
        <v>1350</v>
      </c>
      <c r="C40" s="638" t="s">
        <v>128</v>
      </c>
      <c r="D40" s="639">
        <v>1</v>
      </c>
      <c r="E40" s="623"/>
      <c r="F40" s="623">
        <f>D40*E40</f>
        <v>0</v>
      </c>
    </row>
    <row r="41" spans="2:6">
      <c r="B41" s="643"/>
      <c r="C41" s="638"/>
      <c r="D41" s="639"/>
      <c r="E41" s="623"/>
    </row>
    <row r="42" spans="2:6">
      <c r="B42" s="643" t="s">
        <v>1351</v>
      </c>
      <c r="C42" s="638" t="s">
        <v>26</v>
      </c>
      <c r="D42" s="639">
        <v>3</v>
      </c>
      <c r="E42" s="623"/>
      <c r="F42" s="623">
        <f>SUM(F12:F40)*0.03</f>
        <v>0</v>
      </c>
    </row>
    <row r="43" spans="2:6">
      <c r="B43" s="643"/>
      <c r="C43" s="638"/>
      <c r="D43" s="639"/>
      <c r="E43" s="623"/>
    </row>
    <row r="44" spans="2:6" ht="15">
      <c r="B44" s="642" t="s">
        <v>1352</v>
      </c>
      <c r="C44" s="381"/>
      <c r="D44" s="641"/>
      <c r="E44" s="635"/>
      <c r="F44" s="635"/>
    </row>
    <row r="45" spans="2:6" ht="15">
      <c r="B45" s="642"/>
      <c r="C45" s="381"/>
      <c r="D45" s="641"/>
      <c r="E45" s="635"/>
      <c r="F45" s="635"/>
    </row>
    <row r="46" spans="2:6" ht="42.75">
      <c r="B46" s="640" t="s">
        <v>1353</v>
      </c>
      <c r="C46" s="638" t="s">
        <v>195</v>
      </c>
      <c r="D46" s="638">
        <v>10</v>
      </c>
      <c r="E46" s="633"/>
      <c r="F46" s="633">
        <f>D46*E46</f>
        <v>0</v>
      </c>
    </row>
    <row r="47" spans="2:6" ht="28.5">
      <c r="B47" s="380" t="s">
        <v>1354</v>
      </c>
      <c r="C47" s="638" t="s">
        <v>195</v>
      </c>
      <c r="D47" s="638">
        <v>40</v>
      </c>
      <c r="E47" s="633"/>
      <c r="F47" s="633">
        <f>D47*E47</f>
        <v>0</v>
      </c>
    </row>
    <row r="48" spans="2:6">
      <c r="B48" s="380" t="s">
        <v>1355</v>
      </c>
      <c r="C48" s="638" t="s">
        <v>195</v>
      </c>
      <c r="D48" s="638">
        <v>10</v>
      </c>
      <c r="E48" s="633"/>
      <c r="F48" s="633">
        <f>D48*E48</f>
        <v>0</v>
      </c>
    </row>
    <row r="49" spans="1:6" ht="28.5">
      <c r="A49" s="639"/>
      <c r="B49" s="380" t="s">
        <v>1291</v>
      </c>
      <c r="C49" s="638" t="s">
        <v>926</v>
      </c>
      <c r="D49" s="638">
        <v>2</v>
      </c>
      <c r="E49" s="633"/>
      <c r="F49" s="633">
        <f>D49*E49</f>
        <v>0</v>
      </c>
    </row>
    <row r="50" spans="1:6">
      <c r="A50" s="639"/>
      <c r="B50" s="380"/>
      <c r="C50" s="638"/>
      <c r="D50" s="637"/>
      <c r="E50" s="635"/>
      <c r="F50" s="635"/>
    </row>
    <row r="51" spans="1:6" ht="71.25">
      <c r="A51" s="634"/>
      <c r="B51" s="380" t="s">
        <v>886</v>
      </c>
      <c r="C51" s="381"/>
      <c r="D51" s="636"/>
      <c r="E51" s="635"/>
      <c r="F51" s="635"/>
    </row>
    <row r="52" spans="1:6">
      <c r="A52" s="634"/>
      <c r="B52" s="380" t="s">
        <v>887</v>
      </c>
      <c r="C52" s="381" t="s">
        <v>195</v>
      </c>
      <c r="D52" s="381">
        <v>40</v>
      </c>
      <c r="E52" s="633"/>
      <c r="F52" s="633">
        <f>D52*E52</f>
        <v>0</v>
      </c>
    </row>
    <row r="53" spans="1:6">
      <c r="A53" s="625"/>
      <c r="B53" s="625"/>
      <c r="C53" s="631"/>
      <c r="D53" s="630"/>
    </row>
    <row r="54" spans="1:6" ht="28.5">
      <c r="A54" s="625" t="s">
        <v>1335</v>
      </c>
      <c r="B54" s="632" t="s">
        <v>1356</v>
      </c>
      <c r="C54" s="631"/>
      <c r="D54" s="630"/>
      <c r="F54" s="629">
        <f>SUM(F11:F52)</f>
        <v>0</v>
      </c>
    </row>
  </sheetData>
  <pageMargins left="0.7" right="0.7" top="0.75" bottom="0.75" header="0.3" footer="0.3"/>
  <pageSetup paperSize="9" scale="9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E328F-8AC4-4AB3-B133-1276ED34305B}">
  <sheetPr>
    <tabColor rgb="FF7030A0"/>
  </sheetPr>
  <dimension ref="A1:N22"/>
  <sheetViews>
    <sheetView view="pageBreakPreview" zoomScaleNormal="100" zoomScaleSheetLayoutView="100" workbookViewId="0"/>
  </sheetViews>
  <sheetFormatPr defaultRowHeight="15.75"/>
  <cols>
    <col min="1" max="1" width="4.140625" style="567" customWidth="1"/>
    <col min="2" max="2" width="52.7109375" style="567" customWidth="1"/>
    <col min="3" max="3" width="5.7109375" style="567" customWidth="1"/>
    <col min="4" max="4" width="6.28515625" style="567" customWidth="1"/>
    <col min="5" max="5" width="11" style="567" customWidth="1"/>
    <col min="6" max="6" width="12" style="675" customWidth="1"/>
    <col min="7" max="7" width="5.7109375" style="567" customWidth="1"/>
    <col min="8" max="8" width="6.28515625" style="567" customWidth="1"/>
    <col min="9" max="9" width="11" style="567" customWidth="1"/>
    <col min="10" max="10" width="12" style="675" customWidth="1"/>
    <col min="11" max="16384" width="9.140625" style="567"/>
  </cols>
  <sheetData>
    <row r="1" spans="1:14" s="696" customFormat="1" ht="15">
      <c r="A1" s="724"/>
      <c r="B1" s="723" t="s">
        <v>1357</v>
      </c>
      <c r="C1" s="722"/>
      <c r="D1" s="721"/>
      <c r="E1" s="720"/>
      <c r="F1" s="720"/>
      <c r="G1" s="713"/>
      <c r="H1" s="712"/>
      <c r="I1" s="719"/>
      <c r="J1" s="719"/>
    </row>
    <row r="2" spans="1:14" s="696" customFormat="1" ht="15">
      <c r="A2" s="718"/>
      <c r="B2" s="717"/>
      <c r="C2" s="716"/>
      <c r="D2" s="715"/>
      <c r="E2" s="714"/>
      <c r="F2" s="714"/>
      <c r="G2" s="713"/>
      <c r="H2" s="712"/>
      <c r="I2" s="711"/>
      <c r="J2" s="711"/>
    </row>
    <row r="3" spans="1:14" s="696" customFormat="1" ht="15">
      <c r="A3" s="710"/>
      <c r="B3" s="709"/>
      <c r="C3" s="708"/>
      <c r="D3" s="707"/>
      <c r="E3" s="706"/>
      <c r="F3" s="706"/>
      <c r="G3" s="704"/>
      <c r="H3" s="703"/>
      <c r="I3" s="702"/>
      <c r="J3" s="702"/>
    </row>
    <row r="4" spans="1:14" s="696" customFormat="1" ht="45">
      <c r="A4" s="699"/>
      <c r="B4" s="705" t="s">
        <v>1132</v>
      </c>
      <c r="C4" s="704"/>
      <c r="D4" s="703"/>
      <c r="E4" s="702"/>
      <c r="F4" s="702"/>
      <c r="G4" s="704"/>
      <c r="H4" s="703"/>
      <c r="I4" s="702"/>
      <c r="J4" s="702"/>
    </row>
    <row r="5" spans="1:14" s="696" customFormat="1" ht="15">
      <c r="A5" s="699"/>
      <c r="B5" s="701"/>
      <c r="C5" s="704"/>
      <c r="D5" s="703"/>
      <c r="E5" s="702"/>
      <c r="F5" s="702"/>
      <c r="G5" s="704"/>
      <c r="H5" s="703"/>
      <c r="I5" s="702"/>
      <c r="J5" s="702"/>
    </row>
    <row r="6" spans="1:14" s="696" customFormat="1" ht="60">
      <c r="A6" s="699"/>
      <c r="B6" s="701" t="s">
        <v>1175</v>
      </c>
      <c r="C6" s="700"/>
      <c r="D6" s="699"/>
      <c r="E6" s="698"/>
      <c r="F6" s="697"/>
      <c r="G6" s="700"/>
      <c r="H6" s="699"/>
      <c r="I6" s="698"/>
      <c r="J6" s="697"/>
      <c r="N6" s="696" t="s">
        <v>1284</v>
      </c>
    </row>
    <row r="7" spans="1:14" s="696" customFormat="1" ht="15">
      <c r="A7" s="699"/>
      <c r="B7" s="701" t="s">
        <v>1176</v>
      </c>
      <c r="C7" s="700"/>
      <c r="D7" s="699"/>
      <c r="E7" s="698"/>
      <c r="F7" s="697"/>
      <c r="G7" s="700"/>
      <c r="H7" s="699"/>
      <c r="I7" s="698"/>
      <c r="J7" s="697"/>
    </row>
    <row r="8" spans="1:14" s="696" customFormat="1" ht="15">
      <c r="A8" s="699"/>
      <c r="B8" s="701"/>
      <c r="C8" s="700"/>
      <c r="D8" s="699"/>
      <c r="E8" s="698"/>
      <c r="F8" s="697"/>
      <c r="G8" s="700"/>
      <c r="H8" s="699"/>
      <c r="I8" s="698"/>
      <c r="J8" s="697"/>
    </row>
    <row r="9" spans="1:14" s="364" customFormat="1" ht="15">
      <c r="A9" s="695" t="s">
        <v>808</v>
      </c>
      <c r="B9" s="694" t="s">
        <v>809</v>
      </c>
      <c r="C9" s="693" t="s">
        <v>810</v>
      </c>
      <c r="D9" s="692" t="s">
        <v>811</v>
      </c>
      <c r="E9" s="691" t="s">
        <v>812</v>
      </c>
      <c r="F9" s="690" t="s">
        <v>813</v>
      </c>
      <c r="G9" s="371"/>
      <c r="H9" s="689"/>
      <c r="I9" s="688"/>
      <c r="J9" s="687"/>
    </row>
    <row r="11" spans="1:14" s="374" customFormat="1" ht="12.75">
      <c r="A11" s="684"/>
      <c r="B11" s="686" t="s">
        <v>1358</v>
      </c>
      <c r="C11" s="679"/>
      <c r="D11" s="680"/>
      <c r="E11" s="373"/>
      <c r="F11" s="678"/>
      <c r="G11" s="680"/>
      <c r="H11" s="679"/>
      <c r="I11" s="373"/>
      <c r="J11" s="678"/>
    </row>
    <row r="12" spans="1:14" s="374" customFormat="1" ht="12.75">
      <c r="A12" s="684"/>
      <c r="B12" s="686"/>
      <c r="C12" s="679"/>
      <c r="D12" s="680"/>
      <c r="E12" s="373"/>
      <c r="F12" s="678"/>
      <c r="G12" s="680"/>
      <c r="H12" s="679"/>
      <c r="I12" s="373"/>
      <c r="J12" s="678"/>
    </row>
    <row r="13" spans="1:14" s="374" customFormat="1" ht="25.5">
      <c r="A13" s="376"/>
      <c r="B13" s="682" t="s">
        <v>1359</v>
      </c>
      <c r="C13" s="679" t="s">
        <v>195</v>
      </c>
      <c r="D13" s="680">
        <v>200</v>
      </c>
      <c r="E13" s="373"/>
      <c r="F13" s="681">
        <f>D13*E13</f>
        <v>0</v>
      </c>
      <c r="G13" s="680"/>
      <c r="H13" s="679"/>
      <c r="I13" s="373"/>
      <c r="J13" s="678"/>
    </row>
    <row r="14" spans="1:14" s="374" customFormat="1" ht="38.25">
      <c r="A14" s="376"/>
      <c r="B14" s="682" t="s">
        <v>1360</v>
      </c>
      <c r="C14" s="679" t="s">
        <v>195</v>
      </c>
      <c r="D14" s="680">
        <v>0</v>
      </c>
      <c r="E14" s="373"/>
      <c r="F14" s="681">
        <f>D14*E14</f>
        <v>0</v>
      </c>
      <c r="G14" s="680"/>
      <c r="H14" s="679"/>
      <c r="I14" s="373"/>
      <c r="J14" s="678"/>
    </row>
    <row r="15" spans="1:14" s="683" customFormat="1">
      <c r="A15" s="509"/>
      <c r="B15" s="376" t="s">
        <v>1361</v>
      </c>
      <c r="C15" s="510" t="s">
        <v>195</v>
      </c>
      <c r="D15" s="510">
        <v>10</v>
      </c>
      <c r="E15" s="373"/>
      <c r="F15" s="681">
        <f>D15*E15</f>
        <v>0</v>
      </c>
      <c r="G15" s="510"/>
      <c r="H15" s="510"/>
      <c r="I15" s="373"/>
      <c r="J15" s="678"/>
    </row>
    <row r="16" spans="1:14" s="683" customFormat="1">
      <c r="A16" s="509"/>
      <c r="B16" s="376"/>
      <c r="C16" s="510"/>
      <c r="D16" s="510"/>
      <c r="E16" s="373"/>
      <c r="F16" s="678"/>
      <c r="G16" s="510"/>
      <c r="H16" s="510"/>
      <c r="I16" s="373"/>
      <c r="J16" s="678"/>
    </row>
    <row r="17" spans="1:6" s="374" customFormat="1" ht="51">
      <c r="A17" s="680"/>
      <c r="B17" s="376" t="s">
        <v>886</v>
      </c>
      <c r="C17" s="378"/>
      <c r="D17" s="680"/>
      <c r="E17" s="373"/>
      <c r="F17" s="685"/>
    </row>
    <row r="18" spans="1:6" s="374" customFormat="1" ht="12.75">
      <c r="A18" s="680"/>
      <c r="B18" s="376" t="s">
        <v>887</v>
      </c>
      <c r="C18" s="378" t="s">
        <v>195</v>
      </c>
      <c r="D18" s="680">
        <v>190</v>
      </c>
      <c r="E18" s="373"/>
      <c r="F18" s="681">
        <f>D18*E18</f>
        <v>0</v>
      </c>
    </row>
    <row r="19" spans="1:6" s="374" customFormat="1" ht="12.75">
      <c r="A19" s="684"/>
      <c r="B19" s="682" t="s">
        <v>1362</v>
      </c>
      <c r="C19" s="378" t="s">
        <v>195</v>
      </c>
      <c r="D19" s="680">
        <v>10</v>
      </c>
      <c r="E19" s="373"/>
      <c r="F19" s="681">
        <f>D19*E19</f>
        <v>0</v>
      </c>
    </row>
    <row r="20" spans="1:6" s="683" customFormat="1">
      <c r="A20" s="509"/>
      <c r="B20" s="376"/>
      <c r="C20" s="510"/>
      <c r="D20" s="510"/>
      <c r="E20" s="373"/>
      <c r="F20" s="678"/>
    </row>
    <row r="21" spans="1:6" s="374" customFormat="1" ht="12.75">
      <c r="A21" s="376"/>
      <c r="B21" s="682"/>
      <c r="C21" s="679"/>
      <c r="D21" s="680"/>
      <c r="E21" s="373"/>
      <c r="F21" s="681"/>
    </row>
    <row r="22" spans="1:6">
      <c r="B22" s="677" t="s">
        <v>1335</v>
      </c>
      <c r="C22" s="677"/>
      <c r="D22" s="677"/>
      <c r="E22" s="677"/>
      <c r="F22" s="676">
        <f>SUM(F11:F21)</f>
        <v>0</v>
      </c>
    </row>
  </sheetData>
  <pageMargins left="0.70866141732283472" right="0.70866141732283472" top="0.74803149606299213" bottom="0.74803149606299213" header="0.31496062992125984" footer="0.31496062992125984"/>
  <pageSetup paperSize="9" scale="9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B2D15-DE23-4988-A6B4-8B4218057286}">
  <sheetPr>
    <tabColor rgb="FF7030A0"/>
  </sheetPr>
  <dimension ref="A1:F41"/>
  <sheetViews>
    <sheetView view="pageBreakPreview" topLeftCell="A31" zoomScaleNormal="100" zoomScaleSheetLayoutView="100" workbookViewId="0"/>
  </sheetViews>
  <sheetFormatPr defaultColWidth="10.28515625" defaultRowHeight="12.75"/>
  <cols>
    <col min="1" max="1" width="4.42578125" style="727" customWidth="1"/>
    <col min="2" max="2" width="55.28515625" style="725" customWidth="1"/>
    <col min="3" max="3" width="5.42578125" style="726" customWidth="1"/>
    <col min="4" max="4" width="5.28515625" style="726" customWidth="1"/>
    <col min="5" max="5" width="10.28515625" style="681" customWidth="1"/>
    <col min="6" max="6" width="12.42578125" style="681" customWidth="1"/>
    <col min="7" max="16384" width="10.28515625" style="725"/>
  </cols>
  <sheetData>
    <row r="1" spans="1:6" ht="3.75" customHeight="1"/>
    <row r="2" spans="1:6" ht="25.5">
      <c r="B2" s="759" t="s">
        <v>1363</v>
      </c>
    </row>
    <row r="3" spans="1:6" ht="15.75" customHeight="1">
      <c r="B3" s="759"/>
    </row>
    <row r="4" spans="1:6" s="696" customFormat="1" ht="45">
      <c r="A4" s="699"/>
      <c r="B4" s="705" t="s">
        <v>1132</v>
      </c>
      <c r="C4" s="704"/>
      <c r="D4" s="703"/>
      <c r="E4" s="702"/>
      <c r="F4" s="702"/>
    </row>
    <row r="5" spans="1:6" s="696" customFormat="1" ht="15">
      <c r="A5" s="699"/>
      <c r="B5" s="760"/>
      <c r="C5" s="704"/>
      <c r="D5" s="703"/>
      <c r="E5" s="702"/>
      <c r="F5" s="702"/>
    </row>
    <row r="6" spans="1:6" s="364" customFormat="1" ht="75">
      <c r="A6" s="369"/>
      <c r="B6" s="368" t="s">
        <v>1364</v>
      </c>
      <c r="C6" s="367"/>
      <c r="D6" s="367"/>
      <c r="E6" s="366"/>
      <c r="F6" s="365"/>
    </row>
    <row r="7" spans="1:6" ht="8.25" customHeight="1">
      <c r="B7" s="759"/>
    </row>
    <row r="8" spans="1:6" s="753" customFormat="1" ht="17.25" customHeight="1">
      <c r="A8" s="758" t="s">
        <v>808</v>
      </c>
      <c r="B8" s="758" t="s">
        <v>809</v>
      </c>
      <c r="C8" s="757" t="s">
        <v>811</v>
      </c>
      <c r="D8" s="756" t="s">
        <v>810</v>
      </c>
      <c r="E8" s="755" t="s">
        <v>812</v>
      </c>
      <c r="F8" s="754" t="s">
        <v>813</v>
      </c>
    </row>
    <row r="10" spans="1:6" s="593" customFormat="1" ht="15">
      <c r="A10" s="745"/>
      <c r="B10" s="752" t="s">
        <v>1365</v>
      </c>
      <c r="C10" s="743"/>
      <c r="D10" s="743"/>
      <c r="E10" s="742"/>
      <c r="F10" s="742"/>
    </row>
    <row r="11" spans="1:6" s="593" customFormat="1" ht="9" customHeight="1">
      <c r="A11" s="745"/>
      <c r="B11" s="744"/>
      <c r="C11" s="743"/>
      <c r="D11" s="743"/>
      <c r="E11" s="742"/>
      <c r="F11" s="742"/>
    </row>
    <row r="12" spans="1:6" s="593" customFormat="1" ht="42.75">
      <c r="A12" s="745"/>
      <c r="B12" s="380" t="s">
        <v>1366</v>
      </c>
      <c r="C12" s="743" t="s">
        <v>195</v>
      </c>
      <c r="D12" s="750">
        <v>420</v>
      </c>
      <c r="E12" s="749"/>
      <c r="F12" s="749">
        <f>E12*D12</f>
        <v>0</v>
      </c>
    </row>
    <row r="13" spans="1:6" s="593" customFormat="1" ht="9" customHeight="1">
      <c r="A13" s="745"/>
      <c r="B13" s="380"/>
      <c r="C13" s="743"/>
      <c r="D13" s="750"/>
      <c r="E13" s="751"/>
      <c r="F13" s="751"/>
    </row>
    <row r="14" spans="1:6" s="593" customFormat="1" ht="42.75">
      <c r="A14" s="745"/>
      <c r="B14" s="380" t="s">
        <v>1367</v>
      </c>
      <c r="C14" s="743" t="s">
        <v>195</v>
      </c>
      <c r="D14" s="750">
        <v>10</v>
      </c>
      <c r="E14" s="749"/>
      <c r="F14" s="749">
        <f>E14*D14</f>
        <v>0</v>
      </c>
    </row>
    <row r="15" spans="1:6" ht="9" customHeight="1"/>
    <row r="16" spans="1:6" s="374" customFormat="1" ht="38.25">
      <c r="B16" s="682" t="s">
        <v>1360</v>
      </c>
      <c r="C16" s="679" t="s">
        <v>195</v>
      </c>
      <c r="D16" s="680">
        <v>20</v>
      </c>
      <c r="E16" s="373"/>
      <c r="F16" s="681">
        <f>D16*E16</f>
        <v>0</v>
      </c>
    </row>
    <row r="17" spans="2:6" s="593" customFormat="1" ht="9" customHeight="1">
      <c r="B17" s="380"/>
      <c r="C17" s="743"/>
      <c r="D17" s="750"/>
      <c r="E17" s="751"/>
      <c r="F17" s="751"/>
    </row>
    <row r="18" spans="2:6" s="593" customFormat="1" ht="42.75">
      <c r="B18" s="380" t="s">
        <v>1368</v>
      </c>
      <c r="C18" s="743" t="s">
        <v>195</v>
      </c>
      <c r="D18" s="750">
        <v>12</v>
      </c>
      <c r="E18" s="749"/>
      <c r="F18" s="749">
        <f>E18*D18</f>
        <v>0</v>
      </c>
    </row>
    <row r="19" spans="2:6" s="593" customFormat="1" ht="9.75" customHeight="1">
      <c r="B19" s="380"/>
      <c r="C19" s="743"/>
      <c r="D19" s="750"/>
      <c r="E19" s="751"/>
      <c r="F19" s="751"/>
    </row>
    <row r="20" spans="2:6" s="593" customFormat="1" ht="42.75">
      <c r="B20" s="380" t="s">
        <v>1369</v>
      </c>
      <c r="C20" s="743" t="s">
        <v>195</v>
      </c>
      <c r="D20" s="750">
        <v>400</v>
      </c>
      <c r="E20" s="749"/>
      <c r="F20" s="749">
        <f>E20*D20</f>
        <v>0</v>
      </c>
    </row>
    <row r="21" spans="2:6" s="593" customFormat="1" ht="8.25" customHeight="1">
      <c r="B21" s="380"/>
      <c r="C21" s="743"/>
      <c r="D21" s="750"/>
      <c r="E21" s="751"/>
      <c r="F21" s="751"/>
    </row>
    <row r="22" spans="2:6" s="593" customFormat="1" ht="28.5">
      <c r="B22" s="744" t="s">
        <v>1370</v>
      </c>
      <c r="C22" s="743" t="s">
        <v>128</v>
      </c>
      <c r="D22" s="750">
        <v>1</v>
      </c>
      <c r="E22" s="749"/>
      <c r="F22" s="749">
        <f>E22*D22</f>
        <v>0</v>
      </c>
    </row>
    <row r="23" spans="2:6" s="593" customFormat="1" ht="8.25" customHeight="1">
      <c r="B23" s="744"/>
      <c r="C23" s="743"/>
      <c r="D23" s="750"/>
      <c r="E23" s="751"/>
      <c r="F23" s="751"/>
    </row>
    <row r="24" spans="2:6" s="593" customFormat="1" ht="14.25">
      <c r="B24" s="744" t="s">
        <v>1371</v>
      </c>
      <c r="C24" s="743" t="s">
        <v>128</v>
      </c>
      <c r="D24" s="750">
        <v>1</v>
      </c>
      <c r="E24" s="749"/>
      <c r="F24" s="749">
        <f>E24*D24</f>
        <v>0</v>
      </c>
    </row>
    <row r="25" spans="2:6" s="593" customFormat="1" ht="6.75" customHeight="1">
      <c r="B25" s="744"/>
      <c r="C25" s="743"/>
      <c r="D25" s="750"/>
      <c r="E25" s="751"/>
      <c r="F25" s="751"/>
    </row>
    <row r="26" spans="2:6" s="593" customFormat="1" ht="28.5">
      <c r="B26" s="744" t="s">
        <v>1372</v>
      </c>
      <c r="C26" s="743" t="s">
        <v>128</v>
      </c>
      <c r="D26" s="750">
        <v>1</v>
      </c>
      <c r="E26" s="749"/>
      <c r="F26" s="749">
        <f>E26*D26</f>
        <v>0</v>
      </c>
    </row>
    <row r="27" spans="2:6" s="593" customFormat="1" ht="7.5" customHeight="1">
      <c r="B27" s="744"/>
      <c r="C27" s="743"/>
      <c r="D27" s="750"/>
      <c r="E27" s="751"/>
      <c r="F27" s="751"/>
    </row>
    <row r="28" spans="2:6" s="593" customFormat="1" ht="42.75">
      <c r="B28" s="744" t="s">
        <v>1373</v>
      </c>
      <c r="C28" s="743" t="s">
        <v>128</v>
      </c>
      <c r="D28" s="750">
        <v>1</v>
      </c>
      <c r="E28" s="749"/>
      <c r="F28" s="749">
        <f>E28*D28</f>
        <v>0</v>
      </c>
    </row>
    <row r="29" spans="2:6" s="593" customFormat="1" ht="7.5" customHeight="1">
      <c r="B29" s="744"/>
      <c r="C29" s="743"/>
      <c r="D29" s="750"/>
      <c r="E29" s="751"/>
      <c r="F29" s="751"/>
    </row>
    <row r="30" spans="2:6" s="593" customFormat="1" ht="28.5">
      <c r="B30" s="744" t="s">
        <v>1374</v>
      </c>
      <c r="C30" s="743" t="s">
        <v>128</v>
      </c>
      <c r="D30" s="750">
        <v>1</v>
      </c>
      <c r="E30" s="749"/>
      <c r="F30" s="749">
        <f>E30*D30</f>
        <v>0</v>
      </c>
    </row>
    <row r="31" spans="2:6" ht="7.5" customHeight="1"/>
    <row r="32" spans="2:6" s="593" customFormat="1" ht="14.25">
      <c r="B32" s="744" t="s">
        <v>1375</v>
      </c>
      <c r="C32" s="743" t="s">
        <v>128</v>
      </c>
      <c r="D32" s="750">
        <v>1</v>
      </c>
      <c r="E32" s="749"/>
      <c r="F32" s="749">
        <f>E32*D32</f>
        <v>0</v>
      </c>
    </row>
    <row r="33" spans="2:6" s="593" customFormat="1" ht="9" customHeight="1">
      <c r="B33" s="748"/>
      <c r="C33" s="747"/>
      <c r="D33" s="747"/>
      <c r="E33" s="746"/>
      <c r="F33" s="746"/>
    </row>
    <row r="34" spans="2:6" s="593" customFormat="1" ht="15">
      <c r="B34" s="744"/>
      <c r="C34" s="743"/>
      <c r="D34" s="743"/>
      <c r="E34" s="742"/>
      <c r="F34" s="741">
        <f>SUM(F12:F32)</f>
        <v>0</v>
      </c>
    </row>
    <row r="35" spans="2:6" s="593" customFormat="1">
      <c r="B35" s="740"/>
      <c r="C35" s="569"/>
      <c r="D35" s="569"/>
      <c r="E35" s="739"/>
      <c r="F35" s="739"/>
    </row>
    <row r="36" spans="2:6" s="376" customFormat="1">
      <c r="B36" s="730" t="s">
        <v>1376</v>
      </c>
      <c r="C36" s="378"/>
      <c r="D36" s="378"/>
      <c r="E36" s="732"/>
      <c r="F36" s="731"/>
    </row>
    <row r="37" spans="2:6" s="376" customFormat="1">
      <c r="B37" s="730"/>
      <c r="C37" s="375"/>
      <c r="D37" s="375"/>
      <c r="E37" s="729"/>
      <c r="F37" s="728"/>
    </row>
    <row r="38" spans="2:6" s="376" customFormat="1">
      <c r="B38" s="730" t="s">
        <v>1365</v>
      </c>
      <c r="C38" s="375"/>
      <c r="D38" s="375"/>
      <c r="E38" s="729"/>
      <c r="F38" s="738">
        <f>F34</f>
        <v>0</v>
      </c>
    </row>
    <row r="39" spans="2:6" s="376" customFormat="1" ht="13.5" thickBot="1">
      <c r="B39" s="737"/>
      <c r="C39" s="736"/>
      <c r="D39" s="736"/>
      <c r="E39" s="735"/>
      <c r="F39" s="734"/>
    </row>
    <row r="40" spans="2:6" s="376" customFormat="1" ht="13.5" thickTop="1">
      <c r="B40" s="733"/>
      <c r="C40" s="378"/>
      <c r="D40" s="378"/>
      <c r="E40" s="732"/>
      <c r="F40" s="731"/>
    </row>
    <row r="41" spans="2:6" s="376" customFormat="1">
      <c r="B41" s="730" t="s">
        <v>1377</v>
      </c>
      <c r="C41" s="375"/>
      <c r="D41" s="375"/>
      <c r="E41" s="729"/>
      <c r="F41" s="728">
        <f>F38</f>
        <v>0</v>
      </c>
    </row>
  </sheetData>
  <pageMargins left="0.70866141732283472" right="0.70866141732283472" top="0.74803149606299213" bottom="0.74803149606299213" header="0.31496062992125984" footer="0.31496062992125984"/>
  <pageSetup paperSize="9" scale="9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A4847-43D9-40AF-AEF7-D808527468EF}">
  <sheetPr>
    <tabColor rgb="FF7030A0"/>
  </sheetPr>
  <dimension ref="A1:J153"/>
  <sheetViews>
    <sheetView view="pageBreakPreview" topLeftCell="A133" zoomScaleNormal="100" zoomScaleSheetLayoutView="100" workbookViewId="0"/>
  </sheetViews>
  <sheetFormatPr defaultColWidth="10.28515625" defaultRowHeight="12.75"/>
  <cols>
    <col min="1" max="1" width="9" style="761" customWidth="1"/>
    <col min="2" max="2" width="46.28515625" style="761" customWidth="1"/>
    <col min="3" max="3" width="0.140625" style="761" hidden="1" customWidth="1"/>
    <col min="4" max="4" width="0.42578125" style="761" hidden="1" customWidth="1"/>
    <col min="5" max="5" width="6" style="765" customWidth="1"/>
    <col min="6" max="6" width="6.85546875" style="764" customWidth="1"/>
    <col min="7" max="7" width="1.5703125" style="761" hidden="1" customWidth="1"/>
    <col min="8" max="8" width="10.85546875" style="763" customWidth="1"/>
    <col min="9" max="9" width="6.5703125" style="761" hidden="1" customWidth="1"/>
    <col min="10" max="10" width="14.7109375" style="762" customWidth="1"/>
    <col min="11" max="12" width="10.28515625" style="761"/>
    <col min="13" max="13" width="7.42578125" style="761" customWidth="1"/>
    <col min="14" max="16384" width="10.28515625" style="761"/>
  </cols>
  <sheetData>
    <row r="1" spans="1:10" s="501" customFormat="1" ht="20.25" customHeight="1">
      <c r="A1" s="806"/>
      <c r="B1" s="805" t="s">
        <v>1378</v>
      </c>
      <c r="C1" s="804"/>
      <c r="D1" s="803"/>
      <c r="E1" s="803"/>
      <c r="F1" s="803"/>
      <c r="H1" s="803"/>
      <c r="I1" s="803"/>
      <c r="J1" s="803"/>
    </row>
    <row r="2" spans="1:10">
      <c r="A2" s="789"/>
      <c r="B2" s="769"/>
      <c r="C2" s="789"/>
      <c r="D2" s="789"/>
      <c r="E2" s="792"/>
      <c r="F2" s="791"/>
      <c r="G2" s="789"/>
      <c r="H2" s="802"/>
      <c r="I2" s="789"/>
      <c r="J2" s="801"/>
    </row>
    <row r="3" spans="1:10" s="501" customFormat="1" ht="51">
      <c r="A3" s="503"/>
      <c r="B3" s="800" t="s">
        <v>1175</v>
      </c>
      <c r="C3" s="502"/>
      <c r="D3" s="799"/>
      <c r="E3" s="799"/>
      <c r="F3" s="799"/>
    </row>
    <row r="4" spans="1:10" s="501" customFormat="1">
      <c r="A4" s="503"/>
      <c r="B4" s="800"/>
      <c r="C4" s="502"/>
      <c r="D4" s="799"/>
      <c r="E4" s="799"/>
      <c r="F4" s="799"/>
    </row>
    <row r="5" spans="1:10" s="501" customFormat="1">
      <c r="A5" s="503"/>
      <c r="B5" s="800" t="s">
        <v>816</v>
      </c>
      <c r="C5" s="502"/>
      <c r="D5" s="799"/>
      <c r="E5" s="799"/>
      <c r="F5" s="799"/>
    </row>
    <row r="6" spans="1:10" s="501" customFormat="1">
      <c r="A6" s="503"/>
      <c r="B6" s="800"/>
      <c r="C6" s="502"/>
      <c r="D6" s="799"/>
      <c r="E6" s="799"/>
      <c r="F6" s="799"/>
    </row>
    <row r="7" spans="1:10">
      <c r="A7" s="794" t="s">
        <v>808</v>
      </c>
      <c r="B7" s="798" t="s">
        <v>809</v>
      </c>
      <c r="C7" s="794"/>
      <c r="D7" s="794"/>
      <c r="E7" s="797" t="s">
        <v>810</v>
      </c>
      <c r="F7" s="796" t="s">
        <v>811</v>
      </c>
      <c r="G7" s="794"/>
      <c r="H7" s="795" t="s">
        <v>812</v>
      </c>
      <c r="I7" s="794"/>
      <c r="J7" s="793" t="s">
        <v>813</v>
      </c>
    </row>
    <row r="8" spans="1:10">
      <c r="A8" s="789"/>
      <c r="B8" s="769"/>
      <c r="C8" s="789"/>
      <c r="D8" s="789"/>
      <c r="E8" s="792"/>
      <c r="F8" s="791"/>
      <c r="G8" s="789"/>
      <c r="H8" s="790"/>
      <c r="I8" s="789"/>
      <c r="J8" s="788"/>
    </row>
    <row r="9" spans="1:10" ht="15.75">
      <c r="A9" s="780" t="s">
        <v>1379</v>
      </c>
      <c r="B9" s="780" t="s">
        <v>1380</v>
      </c>
      <c r="C9" s="780"/>
      <c r="D9" s="780"/>
    </row>
    <row r="10" spans="1:10" ht="15.75">
      <c r="A10" s="780"/>
      <c r="B10" s="780"/>
      <c r="C10" s="780"/>
      <c r="D10" s="780"/>
    </row>
    <row r="11" spans="1:10" ht="25.5">
      <c r="A11" s="761" t="s">
        <v>1381</v>
      </c>
      <c r="B11" s="761" t="s">
        <v>1382</v>
      </c>
      <c r="E11" s="765" t="s">
        <v>195</v>
      </c>
      <c r="F11" s="764">
        <v>100</v>
      </c>
      <c r="G11" s="761">
        <v>12000</v>
      </c>
      <c r="J11" s="777">
        <f>F11*H11</f>
        <v>0</v>
      </c>
    </row>
    <row r="13" spans="1:10" ht="38.25">
      <c r="A13" s="761" t="s">
        <v>1383</v>
      </c>
      <c r="B13" s="761" t="s">
        <v>1384</v>
      </c>
      <c r="E13" s="765" t="s">
        <v>195</v>
      </c>
      <c r="F13" s="764">
        <v>500</v>
      </c>
      <c r="G13" s="761">
        <v>12000</v>
      </c>
      <c r="J13" s="777">
        <f>F13*H13</f>
        <v>0</v>
      </c>
    </row>
    <row r="15" spans="1:10">
      <c r="A15" s="761" t="s">
        <v>1385</v>
      </c>
      <c r="B15" s="761" t="s">
        <v>1386</v>
      </c>
      <c r="E15" s="765" t="s">
        <v>135</v>
      </c>
      <c r="F15" s="764">
        <v>4</v>
      </c>
      <c r="G15" s="761">
        <v>1200</v>
      </c>
      <c r="J15" s="777">
        <f>F15*H15</f>
        <v>0</v>
      </c>
    </row>
    <row r="17" spans="1:10">
      <c r="A17" s="761" t="s">
        <v>1387</v>
      </c>
      <c r="B17" s="761" t="s">
        <v>1388</v>
      </c>
    </row>
    <row r="18" spans="1:10">
      <c r="B18" s="761" t="s">
        <v>1389</v>
      </c>
      <c r="E18" s="765" t="s">
        <v>195</v>
      </c>
      <c r="F18" s="764">
        <v>20</v>
      </c>
      <c r="J18" s="777">
        <f>F18*H18</f>
        <v>0</v>
      </c>
    </row>
    <row r="19" spans="1:10">
      <c r="B19" s="761" t="s">
        <v>1390</v>
      </c>
      <c r="E19" s="765" t="s">
        <v>124</v>
      </c>
      <c r="F19" s="764">
        <v>0</v>
      </c>
      <c r="J19" s="777">
        <f>F19*H19</f>
        <v>0</v>
      </c>
    </row>
    <row r="20" spans="1:10">
      <c r="B20" s="761" t="s">
        <v>1391</v>
      </c>
      <c r="E20" s="765" t="s">
        <v>124</v>
      </c>
      <c r="F20" s="764">
        <v>0</v>
      </c>
      <c r="J20" s="777">
        <f>F20*H20</f>
        <v>0</v>
      </c>
    </row>
    <row r="22" spans="1:10">
      <c r="B22" s="769" t="s">
        <v>1392</v>
      </c>
      <c r="C22" s="769"/>
      <c r="D22" s="769"/>
      <c r="J22" s="768">
        <f>SUM(J11:J20)</f>
        <v>0</v>
      </c>
    </row>
    <row r="24" spans="1:10" ht="15.75">
      <c r="A24" s="780" t="s">
        <v>1393</v>
      </c>
      <c r="B24" s="780" t="s">
        <v>40</v>
      </c>
      <c r="C24" s="780"/>
      <c r="D24" s="780"/>
    </row>
    <row r="26" spans="1:10" ht="38.25">
      <c r="A26" s="761" t="s">
        <v>1381</v>
      </c>
      <c r="B26" s="753" t="s">
        <v>1394</v>
      </c>
      <c r="E26" s="765" t="s">
        <v>1395</v>
      </c>
      <c r="F26" s="764">
        <v>63</v>
      </c>
      <c r="J26" s="777">
        <f>F26*H26</f>
        <v>0</v>
      </c>
    </row>
    <row r="27" spans="1:10">
      <c r="A27" s="761" t="s">
        <v>921</v>
      </c>
    </row>
    <row r="28" spans="1:10" ht="25.5">
      <c r="A28" s="761" t="s">
        <v>1383</v>
      </c>
      <c r="B28" s="761" t="s">
        <v>1396</v>
      </c>
      <c r="E28" s="765" t="s">
        <v>195</v>
      </c>
      <c r="F28" s="764">
        <v>140</v>
      </c>
      <c r="G28" s="761">
        <v>2500</v>
      </c>
      <c r="J28" s="777">
        <f>F28*H28</f>
        <v>0</v>
      </c>
    </row>
    <row r="30" spans="1:10" ht="38.25">
      <c r="A30" s="761" t="s">
        <v>1385</v>
      </c>
      <c r="B30" s="761" t="s">
        <v>1397</v>
      </c>
      <c r="E30" s="765" t="s">
        <v>195</v>
      </c>
      <c r="F30" s="764">
        <v>100</v>
      </c>
      <c r="J30" s="777">
        <f>F30*H30</f>
        <v>0</v>
      </c>
    </row>
    <row r="32" spans="1:10" ht="25.5">
      <c r="A32" s="761" t="s">
        <v>1387</v>
      </c>
      <c r="B32" s="761" t="s">
        <v>1398</v>
      </c>
      <c r="E32" s="765" t="s">
        <v>195</v>
      </c>
      <c r="F32" s="764">
        <v>100</v>
      </c>
      <c r="J32" s="777">
        <f>F32*H32</f>
        <v>0</v>
      </c>
    </row>
    <row r="34" spans="1:10" ht="38.25">
      <c r="A34" s="761" t="s">
        <v>1399</v>
      </c>
      <c r="B34" s="761" t="s">
        <v>1400</v>
      </c>
      <c r="E34" s="765" t="s">
        <v>1395</v>
      </c>
      <c r="F34" s="764">
        <v>6</v>
      </c>
      <c r="G34" s="761">
        <v>2500</v>
      </c>
      <c r="J34" s="777">
        <f>F34*H34</f>
        <v>0</v>
      </c>
    </row>
    <row r="36" spans="1:10" ht="25.5">
      <c r="A36" s="761" t="s">
        <v>1401</v>
      </c>
      <c r="B36" s="761" t="s">
        <v>1402</v>
      </c>
      <c r="E36" s="765" t="s">
        <v>1395</v>
      </c>
      <c r="F36" s="764">
        <v>35</v>
      </c>
      <c r="J36" s="777">
        <f>F36*H36</f>
        <v>0</v>
      </c>
    </row>
    <row r="37" spans="1:10">
      <c r="J37" s="777"/>
    </row>
    <row r="38" spans="1:10" ht="75.599999999999994" customHeight="1">
      <c r="A38" s="761" t="s">
        <v>1403</v>
      </c>
      <c r="B38" s="761" t="s">
        <v>1404</v>
      </c>
      <c r="E38" s="765" t="s">
        <v>124</v>
      </c>
      <c r="F38" s="764">
        <v>3</v>
      </c>
      <c r="J38" s="762">
        <f>F38*H38</f>
        <v>0</v>
      </c>
    </row>
    <row r="39" spans="1:10">
      <c r="A39" s="761" t="s">
        <v>921</v>
      </c>
    </row>
    <row r="40" spans="1:10">
      <c r="A40" s="761" t="s">
        <v>1405</v>
      </c>
      <c r="B40" s="761" t="s">
        <v>1406</v>
      </c>
      <c r="E40" s="765" t="s">
        <v>128</v>
      </c>
      <c r="F40" s="764">
        <v>1</v>
      </c>
      <c r="H40" s="784"/>
      <c r="J40" s="777">
        <f>F40*H40</f>
        <v>0</v>
      </c>
    </row>
    <row r="41" spans="1:10">
      <c r="H41" s="784"/>
    </row>
    <row r="42" spans="1:10">
      <c r="B42" s="769" t="s">
        <v>1392</v>
      </c>
      <c r="C42" s="769"/>
      <c r="D42" s="769"/>
      <c r="H42" s="784"/>
      <c r="J42" s="768">
        <f>SUM(J26:J40)</f>
        <v>0</v>
      </c>
    </row>
    <row r="43" spans="1:10">
      <c r="H43" s="784"/>
    </row>
    <row r="44" spans="1:10" ht="15.75">
      <c r="A44" s="787" t="s">
        <v>1407</v>
      </c>
      <c r="B44" s="787" t="s">
        <v>791</v>
      </c>
      <c r="C44" s="787"/>
      <c r="D44" s="787"/>
    </row>
    <row r="45" spans="1:10" ht="15.75">
      <c r="A45" s="787"/>
      <c r="B45" s="787"/>
      <c r="C45" s="787"/>
      <c r="D45" s="787"/>
    </row>
    <row r="46" spans="1:10">
      <c r="A46" s="769" t="s">
        <v>1408</v>
      </c>
      <c r="B46" s="769" t="s">
        <v>1409</v>
      </c>
      <c r="C46" s="769"/>
      <c r="D46" s="769"/>
    </row>
    <row r="48" spans="1:10" ht="63.75">
      <c r="A48" s="786" t="s">
        <v>39</v>
      </c>
      <c r="B48" s="785" t="s">
        <v>1410</v>
      </c>
      <c r="E48" s="765" t="s">
        <v>124</v>
      </c>
      <c r="F48" s="764">
        <v>3</v>
      </c>
      <c r="J48" s="777">
        <f>F48*H48</f>
        <v>0</v>
      </c>
    </row>
    <row r="49" spans="1:10">
      <c r="A49" s="765"/>
      <c r="B49" s="785"/>
      <c r="J49" s="777"/>
    </row>
    <row r="51" spans="1:10">
      <c r="A51" s="769"/>
      <c r="B51" s="769" t="s">
        <v>1392</v>
      </c>
      <c r="C51" s="769"/>
      <c r="D51" s="769"/>
      <c r="H51" s="784"/>
      <c r="J51" s="768">
        <f>SUM(J48:J49)</f>
        <v>0</v>
      </c>
    </row>
    <row r="52" spans="1:10">
      <c r="A52" s="769"/>
      <c r="B52" s="769"/>
      <c r="C52" s="769"/>
      <c r="D52" s="769"/>
      <c r="H52" s="784"/>
    </row>
    <row r="53" spans="1:10">
      <c r="A53" s="769" t="s">
        <v>1411</v>
      </c>
      <c r="B53" s="769" t="s">
        <v>1412</v>
      </c>
      <c r="C53" s="769"/>
      <c r="D53" s="769"/>
      <c r="H53" s="784"/>
    </row>
    <row r="54" spans="1:10">
      <c r="H54" s="784"/>
    </row>
    <row r="55" spans="1:10" ht="25.5">
      <c r="A55" s="761" t="s">
        <v>1381</v>
      </c>
      <c r="B55" s="761" t="s">
        <v>1413</v>
      </c>
      <c r="E55" s="765" t="s">
        <v>195</v>
      </c>
      <c r="F55" s="764">
        <v>140</v>
      </c>
      <c r="J55" s="777">
        <f>F55*H55</f>
        <v>0</v>
      </c>
    </row>
    <row r="56" spans="1:10">
      <c r="H56" s="784"/>
    </row>
    <row r="57" spans="1:10" ht="25.5">
      <c r="A57" s="761" t="s">
        <v>1383</v>
      </c>
      <c r="B57" s="761" t="s">
        <v>1414</v>
      </c>
      <c r="E57" s="765" t="s">
        <v>195</v>
      </c>
      <c r="F57" s="764">
        <v>120</v>
      </c>
      <c r="J57" s="777">
        <f>F57*H57</f>
        <v>0</v>
      </c>
    </row>
    <row r="58" spans="1:10">
      <c r="J58" s="777"/>
    </row>
    <row r="59" spans="1:10" ht="83.25" customHeight="1">
      <c r="A59" s="761" t="s">
        <v>1385</v>
      </c>
      <c r="B59" s="761" t="s">
        <v>1415</v>
      </c>
      <c r="E59" s="765" t="s">
        <v>124</v>
      </c>
      <c r="F59" s="764">
        <v>3</v>
      </c>
      <c r="J59" s="762">
        <f>F59*H59</f>
        <v>0</v>
      </c>
    </row>
    <row r="60" spans="1:10">
      <c r="H60" s="784"/>
    </row>
    <row r="61" spans="1:10" ht="38.25">
      <c r="A61" s="761" t="s">
        <v>1387</v>
      </c>
      <c r="B61" s="761" t="s">
        <v>1416</v>
      </c>
      <c r="E61" s="765" t="s">
        <v>124</v>
      </c>
      <c r="F61" s="764">
        <v>3</v>
      </c>
      <c r="J61" s="777">
        <f>F61*H61</f>
        <v>0</v>
      </c>
    </row>
    <row r="62" spans="1:10">
      <c r="B62" s="783"/>
      <c r="C62" s="783"/>
      <c r="D62" s="783"/>
      <c r="H62" s="784"/>
    </row>
    <row r="63" spans="1:10">
      <c r="A63" s="761" t="s">
        <v>1399</v>
      </c>
      <c r="B63" s="783" t="s">
        <v>1417</v>
      </c>
      <c r="C63" s="783"/>
      <c r="D63" s="783"/>
      <c r="E63" s="765" t="s">
        <v>124</v>
      </c>
      <c r="F63" s="764">
        <v>3</v>
      </c>
      <c r="J63" s="777">
        <f>F63*H63</f>
        <v>0</v>
      </c>
    </row>
    <row r="64" spans="1:10">
      <c r="B64" s="783"/>
      <c r="C64" s="783"/>
      <c r="D64" s="783"/>
      <c r="H64" s="784"/>
    </row>
    <row r="65" spans="1:10" ht="25.5">
      <c r="A65" s="761" t="s">
        <v>1401</v>
      </c>
      <c r="B65" s="783" t="s">
        <v>1418</v>
      </c>
      <c r="C65" s="783"/>
      <c r="D65" s="783"/>
      <c r="E65" s="765" t="s">
        <v>124</v>
      </c>
      <c r="F65" s="764">
        <v>3</v>
      </c>
      <c r="J65" s="777">
        <f>F65*H65</f>
        <v>0</v>
      </c>
    </row>
    <row r="66" spans="1:10">
      <c r="B66" s="783"/>
      <c r="C66" s="783"/>
      <c r="D66" s="783"/>
      <c r="H66" s="784"/>
    </row>
    <row r="67" spans="1:10" ht="38.25">
      <c r="A67" s="761" t="s">
        <v>1403</v>
      </c>
      <c r="B67" s="783" t="s">
        <v>1419</v>
      </c>
      <c r="C67" s="783"/>
      <c r="D67" s="783"/>
      <c r="E67" s="765" t="s">
        <v>124</v>
      </c>
      <c r="F67" s="764">
        <v>5</v>
      </c>
      <c r="J67" s="777">
        <f>F67*H67</f>
        <v>0</v>
      </c>
    </row>
    <row r="68" spans="1:10">
      <c r="B68" s="783"/>
      <c r="C68" s="783"/>
      <c r="D68" s="783"/>
      <c r="H68" s="784"/>
    </row>
    <row r="69" spans="1:10">
      <c r="B69" s="767" t="s">
        <v>1392</v>
      </c>
      <c r="C69" s="767"/>
      <c r="D69" s="767"/>
      <c r="J69" s="768">
        <f>SUM(J55:J68)</f>
        <v>0</v>
      </c>
    </row>
    <row r="71" spans="1:10">
      <c r="A71" s="769" t="s">
        <v>1420</v>
      </c>
      <c r="B71" s="769" t="s">
        <v>1421</v>
      </c>
      <c r="C71" s="769"/>
      <c r="D71" s="769"/>
    </row>
    <row r="73" spans="1:10" ht="25.5">
      <c r="A73" s="761" t="s">
        <v>1381</v>
      </c>
      <c r="B73" s="761" t="s">
        <v>1422</v>
      </c>
    </row>
    <row r="74" spans="1:10">
      <c r="B74" s="761" t="s">
        <v>1423</v>
      </c>
      <c r="E74" s="765" t="s">
        <v>195</v>
      </c>
      <c r="F74" s="764">
        <v>180</v>
      </c>
      <c r="J74" s="777">
        <f>F74*H74</f>
        <v>0</v>
      </c>
    </row>
    <row r="76" spans="1:10" ht="38.25">
      <c r="A76" s="761" t="s">
        <v>1383</v>
      </c>
      <c r="B76" s="761" t="s">
        <v>1424</v>
      </c>
      <c r="E76" s="765" t="s">
        <v>195</v>
      </c>
      <c r="F76" s="764">
        <v>45</v>
      </c>
      <c r="J76" s="777">
        <f>F76*H76</f>
        <v>0</v>
      </c>
    </row>
    <row r="78" spans="1:10">
      <c r="A78" s="761" t="s">
        <v>1385</v>
      </c>
      <c r="B78" s="761" t="s">
        <v>1425</v>
      </c>
    </row>
    <row r="79" spans="1:10">
      <c r="B79" s="761" t="s">
        <v>1426</v>
      </c>
      <c r="E79" s="765" t="s">
        <v>124</v>
      </c>
      <c r="F79" s="764">
        <v>9</v>
      </c>
      <c r="J79" s="777">
        <f>F79*H79</f>
        <v>0</v>
      </c>
    </row>
    <row r="80" spans="1:10">
      <c r="B80" s="761" t="s">
        <v>1427</v>
      </c>
      <c r="E80" s="765" t="s">
        <v>124</v>
      </c>
      <c r="F80" s="764">
        <v>15</v>
      </c>
      <c r="J80" s="777">
        <f>F80*H80</f>
        <v>0</v>
      </c>
    </row>
    <row r="82" spans="1:10">
      <c r="B82" s="769" t="s">
        <v>1392</v>
      </c>
      <c r="C82" s="769"/>
      <c r="D82" s="769"/>
      <c r="J82" s="768">
        <f>SUM(J74:J80)</f>
        <v>0</v>
      </c>
    </row>
    <row r="83" spans="1:10">
      <c r="B83" s="769"/>
      <c r="C83" s="769"/>
      <c r="D83" s="769"/>
    </row>
    <row r="84" spans="1:10">
      <c r="A84" s="769" t="s">
        <v>1428</v>
      </c>
      <c r="B84" s="769" t="s">
        <v>1429</v>
      </c>
      <c r="C84" s="769"/>
      <c r="D84" s="769"/>
      <c r="H84" s="781"/>
    </row>
    <row r="85" spans="1:10">
      <c r="H85" s="781"/>
    </row>
    <row r="86" spans="1:10" ht="76.5">
      <c r="A86" s="761" t="s">
        <v>1381</v>
      </c>
      <c r="B86" s="761" t="s">
        <v>1430</v>
      </c>
      <c r="E86" s="765" t="s">
        <v>195</v>
      </c>
      <c r="F86" s="764">
        <v>130</v>
      </c>
      <c r="J86" s="777">
        <f>F86*H86</f>
        <v>0</v>
      </c>
    </row>
    <row r="87" spans="1:10">
      <c r="H87" s="781"/>
    </row>
    <row r="88" spans="1:10" ht="51">
      <c r="A88" s="761" t="s">
        <v>1383</v>
      </c>
      <c r="B88" s="783" t="s">
        <v>1431</v>
      </c>
      <c r="C88" s="783"/>
      <c r="D88" s="783"/>
      <c r="E88" s="765" t="s">
        <v>124</v>
      </c>
      <c r="F88" s="764">
        <v>3</v>
      </c>
      <c r="J88" s="777">
        <f>F88*H88</f>
        <v>0</v>
      </c>
    </row>
    <row r="89" spans="1:10">
      <c r="B89" s="783"/>
      <c r="C89" s="783"/>
      <c r="D89" s="783"/>
      <c r="H89" s="781"/>
    </row>
    <row r="90" spans="1:10">
      <c r="A90" s="761" t="s">
        <v>1385</v>
      </c>
      <c r="B90" s="761" t="s">
        <v>1432</v>
      </c>
      <c r="E90" s="765" t="s">
        <v>124</v>
      </c>
      <c r="F90" s="764">
        <v>9</v>
      </c>
      <c r="J90" s="777">
        <f>F90*H90</f>
        <v>0</v>
      </c>
    </row>
    <row r="91" spans="1:10">
      <c r="H91" s="781"/>
    </row>
    <row r="92" spans="1:10">
      <c r="B92" s="769" t="s">
        <v>1392</v>
      </c>
      <c r="C92" s="769"/>
      <c r="D92" s="769"/>
      <c r="H92" s="781"/>
      <c r="J92" s="782">
        <f>SUM(J86:J90)</f>
        <v>0</v>
      </c>
    </row>
    <row r="93" spans="1:10">
      <c r="B93" s="769"/>
      <c r="C93" s="769"/>
      <c r="D93" s="769"/>
      <c r="H93" s="781"/>
    </row>
    <row r="94" spans="1:10" ht="15.75">
      <c r="A94" s="780" t="s">
        <v>1433</v>
      </c>
      <c r="B94" s="780" t="s">
        <v>1434</v>
      </c>
      <c r="C94" s="780"/>
      <c r="D94" s="780"/>
    </row>
    <row r="96" spans="1:10" ht="25.5">
      <c r="A96" s="761" t="s">
        <v>1381</v>
      </c>
      <c r="B96" s="761" t="s">
        <v>1435</v>
      </c>
      <c r="E96" s="765" t="s">
        <v>128</v>
      </c>
      <c r="F96" s="764">
        <v>1</v>
      </c>
      <c r="J96" s="777">
        <f>F96*H96</f>
        <v>0</v>
      </c>
    </row>
    <row r="98" spans="1:10" ht="25.5">
      <c r="A98" s="761" t="s">
        <v>1383</v>
      </c>
      <c r="B98" s="761" t="s">
        <v>1436</v>
      </c>
      <c r="E98" s="765" t="s">
        <v>1395</v>
      </c>
      <c r="F98" s="764">
        <v>8</v>
      </c>
      <c r="J98" s="777">
        <f>F98*H98</f>
        <v>0</v>
      </c>
    </row>
    <row r="100" spans="1:10">
      <c r="A100" s="761" t="s">
        <v>1385</v>
      </c>
      <c r="B100" s="761" t="s">
        <v>1437</v>
      </c>
      <c r="E100" s="765" t="s">
        <v>128</v>
      </c>
      <c r="F100" s="764">
        <v>1</v>
      </c>
      <c r="J100" s="777">
        <f>F100*H100</f>
        <v>0</v>
      </c>
    </row>
    <row r="102" spans="1:10">
      <c r="A102" s="761" t="s">
        <v>1387</v>
      </c>
      <c r="B102" s="761" t="s">
        <v>1438</v>
      </c>
      <c r="E102" s="765" t="s">
        <v>1439</v>
      </c>
      <c r="F102" s="764">
        <v>150</v>
      </c>
      <c r="J102" s="777">
        <f>F102*H102</f>
        <v>0</v>
      </c>
    </row>
    <row r="104" spans="1:10">
      <c r="B104" s="769" t="s">
        <v>1392</v>
      </c>
      <c r="C104" s="769"/>
      <c r="D104" s="769"/>
      <c r="J104" s="768">
        <f>SUM(J96:J102)</f>
        <v>0</v>
      </c>
    </row>
    <row r="106" spans="1:10" ht="15.75">
      <c r="A106" s="780" t="s">
        <v>1440</v>
      </c>
      <c r="B106" s="780" t="s">
        <v>1441</v>
      </c>
      <c r="C106" s="780"/>
      <c r="D106" s="780"/>
    </row>
    <row r="108" spans="1:10">
      <c r="A108" s="761" t="s">
        <v>1381</v>
      </c>
      <c r="B108" s="761" t="s">
        <v>1442</v>
      </c>
      <c r="E108" s="765" t="s">
        <v>195</v>
      </c>
      <c r="F108" s="764">
        <v>140</v>
      </c>
      <c r="G108" s="761">
        <v>25000</v>
      </c>
      <c r="J108" s="777">
        <f>F108*H108</f>
        <v>0</v>
      </c>
    </row>
    <row r="110" spans="1:10" ht="25.5">
      <c r="A110" s="761" t="s">
        <v>1383</v>
      </c>
      <c r="B110" s="761" t="s">
        <v>1443</v>
      </c>
      <c r="E110" s="765" t="s">
        <v>128</v>
      </c>
      <c r="F110" s="764">
        <v>1</v>
      </c>
      <c r="G110" s="761">
        <v>33000</v>
      </c>
      <c r="J110" s="777">
        <f>F110*H110</f>
        <v>0</v>
      </c>
    </row>
    <row r="112" spans="1:10">
      <c r="A112" s="761" t="s">
        <v>1385</v>
      </c>
      <c r="B112" s="761" t="s">
        <v>1444</v>
      </c>
      <c r="E112" s="765" t="s">
        <v>128</v>
      </c>
      <c r="F112" s="764">
        <v>1</v>
      </c>
      <c r="G112" s="761">
        <f>1200*8</f>
        <v>9600</v>
      </c>
      <c r="J112" s="777">
        <f>F112*H112</f>
        <v>0</v>
      </c>
    </row>
    <row r="113" spans="1:10">
      <c r="B113" s="761" t="s">
        <v>1445</v>
      </c>
    </row>
    <row r="114" spans="1:10" s="769" customFormat="1">
      <c r="A114" s="761"/>
      <c r="B114" s="761" t="s">
        <v>1446</v>
      </c>
      <c r="C114" s="761"/>
      <c r="D114" s="761"/>
      <c r="E114" s="765"/>
      <c r="F114" s="764"/>
      <c r="G114" s="761"/>
      <c r="H114" s="763"/>
      <c r="I114" s="761"/>
      <c r="J114" s="762"/>
    </row>
    <row r="116" spans="1:10">
      <c r="A116" s="761" t="s">
        <v>1387</v>
      </c>
      <c r="B116" s="761" t="s">
        <v>1447</v>
      </c>
      <c r="E116" s="765" t="s">
        <v>135</v>
      </c>
      <c r="F116" s="764">
        <v>4</v>
      </c>
      <c r="G116" s="761">
        <f>1200*8</f>
        <v>9600</v>
      </c>
      <c r="J116" s="777">
        <f>F116*H116</f>
        <v>0</v>
      </c>
    </row>
    <row r="118" spans="1:10">
      <c r="B118" s="769" t="s">
        <v>1392</v>
      </c>
      <c r="C118" s="769"/>
      <c r="D118" s="769"/>
      <c r="J118" s="768">
        <f>SUM(J108:J116)</f>
        <v>0</v>
      </c>
    </row>
    <row r="119" spans="1:10" ht="15.75">
      <c r="B119" s="780"/>
      <c r="C119" s="780"/>
      <c r="D119" s="780"/>
    </row>
    <row r="120" spans="1:10">
      <c r="A120" s="761" t="s">
        <v>921</v>
      </c>
      <c r="B120" s="761" t="s">
        <v>1448</v>
      </c>
    </row>
    <row r="121" spans="1:10" ht="25.5">
      <c r="B121" s="761" t="s">
        <v>1449</v>
      </c>
    </row>
    <row r="122" spans="1:10">
      <c r="B122" s="761" t="s">
        <v>921</v>
      </c>
    </row>
    <row r="123" spans="1:10" ht="15.75">
      <c r="A123" s="769" t="s">
        <v>1450</v>
      </c>
      <c r="B123" s="780" t="s">
        <v>1451</v>
      </c>
      <c r="C123" s="769"/>
      <c r="D123" s="769"/>
      <c r="E123" s="772"/>
      <c r="F123" s="771"/>
      <c r="G123" s="769"/>
      <c r="H123" s="770"/>
      <c r="I123" s="769"/>
      <c r="J123" s="779"/>
    </row>
    <row r="125" spans="1:10" ht="38.25">
      <c r="A125" s="761" t="s">
        <v>1381</v>
      </c>
      <c r="B125" s="761" t="s">
        <v>1452</v>
      </c>
      <c r="E125" s="778" t="s">
        <v>1453</v>
      </c>
      <c r="F125" s="764">
        <v>1</v>
      </c>
      <c r="G125" s="761">
        <f>1200*8</f>
        <v>9600</v>
      </c>
      <c r="J125" s="777">
        <f>F125*H125</f>
        <v>0</v>
      </c>
    </row>
    <row r="126" spans="1:10">
      <c r="J126" s="775"/>
    </row>
    <row r="127" spans="1:10">
      <c r="B127" s="769" t="s">
        <v>1392</v>
      </c>
      <c r="C127" s="769"/>
      <c r="D127" s="769"/>
      <c r="J127" s="776">
        <f>SUM(J125:J126)</f>
        <v>0</v>
      </c>
    </row>
    <row r="128" spans="1:10">
      <c r="J128" s="766"/>
    </row>
    <row r="129" spans="1:10">
      <c r="A129" s="769"/>
      <c r="B129" s="769"/>
      <c r="J129" s="775"/>
    </row>
    <row r="130" spans="1:10">
      <c r="A130" s="769"/>
      <c r="B130" s="769"/>
      <c r="J130" s="775"/>
    </row>
    <row r="131" spans="1:10">
      <c r="A131" s="769"/>
      <c r="B131" s="769"/>
      <c r="J131" s="766"/>
    </row>
    <row r="132" spans="1:10" ht="18">
      <c r="B132" s="774" t="s">
        <v>1454</v>
      </c>
      <c r="C132" s="774"/>
      <c r="D132" s="774"/>
      <c r="J132" s="766"/>
    </row>
    <row r="133" spans="1:10">
      <c r="J133" s="766"/>
    </row>
    <row r="134" spans="1:10">
      <c r="A134" s="769" t="s">
        <v>1379</v>
      </c>
      <c r="B134" s="769" t="s">
        <v>1380</v>
      </c>
      <c r="C134" s="769"/>
      <c r="D134" s="769"/>
      <c r="E134" s="772"/>
      <c r="F134" s="771"/>
      <c r="G134" s="769"/>
      <c r="H134" s="770"/>
      <c r="I134" s="769"/>
      <c r="J134" s="768">
        <f>J22</f>
        <v>0</v>
      </c>
    </row>
    <row r="135" spans="1:10">
      <c r="J135" s="766"/>
    </row>
    <row r="136" spans="1:10">
      <c r="A136" s="769" t="s">
        <v>1393</v>
      </c>
      <c r="B136" s="769" t="s">
        <v>40</v>
      </c>
      <c r="C136" s="769"/>
      <c r="D136" s="769"/>
      <c r="E136" s="772"/>
      <c r="F136" s="771"/>
      <c r="G136" s="769"/>
      <c r="H136" s="770"/>
      <c r="I136" s="769"/>
      <c r="J136" s="768">
        <f>J42</f>
        <v>0</v>
      </c>
    </row>
    <row r="137" spans="1:10">
      <c r="J137" s="768"/>
    </row>
    <row r="138" spans="1:10" s="769" customFormat="1">
      <c r="A138" s="769" t="s">
        <v>1455</v>
      </c>
      <c r="B138" s="769" t="s">
        <v>791</v>
      </c>
      <c r="E138" s="772"/>
      <c r="F138" s="771"/>
      <c r="H138" s="770"/>
      <c r="J138" s="768">
        <f>SUM(H140:H144)</f>
        <v>0</v>
      </c>
    </row>
    <row r="139" spans="1:10">
      <c r="J139" s="766"/>
    </row>
    <row r="140" spans="1:10" s="769" customFormat="1">
      <c r="A140" s="761" t="s">
        <v>1408</v>
      </c>
      <c r="B140" s="761" t="s">
        <v>1409</v>
      </c>
      <c r="C140" s="761"/>
      <c r="D140" s="761"/>
      <c r="E140" s="765"/>
      <c r="F140" s="764"/>
      <c r="G140" s="761"/>
      <c r="H140" s="773">
        <f>J51</f>
        <v>0</v>
      </c>
      <c r="I140" s="761"/>
      <c r="J140" s="766"/>
    </row>
    <row r="141" spans="1:10" s="769" customFormat="1">
      <c r="A141" s="761" t="s">
        <v>1411</v>
      </c>
      <c r="B141" s="761" t="s">
        <v>1412</v>
      </c>
      <c r="C141" s="761"/>
      <c r="D141" s="761"/>
      <c r="E141" s="765"/>
      <c r="F141" s="764"/>
      <c r="G141" s="761"/>
      <c r="H141" s="773">
        <f>J69</f>
        <v>0</v>
      </c>
      <c r="I141" s="761"/>
      <c r="J141" s="766"/>
    </row>
    <row r="142" spans="1:10" s="769" customFormat="1">
      <c r="A142" s="761" t="s">
        <v>1420</v>
      </c>
      <c r="B142" s="761" t="s">
        <v>1421</v>
      </c>
      <c r="C142" s="761"/>
      <c r="D142" s="761"/>
      <c r="E142" s="765"/>
      <c r="F142" s="764"/>
      <c r="G142" s="761"/>
      <c r="H142" s="773">
        <f>J82</f>
        <v>0</v>
      </c>
      <c r="I142" s="761"/>
      <c r="J142" s="766"/>
    </row>
    <row r="143" spans="1:10" s="769" customFormat="1">
      <c r="A143" s="761" t="s">
        <v>1428</v>
      </c>
      <c r="B143" s="761" t="s">
        <v>1429</v>
      </c>
      <c r="C143" s="761"/>
      <c r="D143" s="761"/>
      <c r="E143" s="765"/>
      <c r="F143" s="764"/>
      <c r="G143" s="761"/>
      <c r="H143" s="773">
        <f>J92</f>
        <v>0</v>
      </c>
      <c r="I143" s="761"/>
      <c r="J143" s="766"/>
    </row>
    <row r="144" spans="1:10" s="769" customFormat="1">
      <c r="A144" s="761" t="s">
        <v>1456</v>
      </c>
      <c r="B144" s="761" t="s">
        <v>1457</v>
      </c>
      <c r="C144" s="761"/>
      <c r="D144" s="761"/>
      <c r="E144" s="765"/>
      <c r="F144" s="764"/>
      <c r="G144" s="761"/>
      <c r="H144" s="773">
        <f>SUM(H140:H143)*0.05</f>
        <v>0</v>
      </c>
      <c r="I144" s="761"/>
      <c r="J144" s="766"/>
    </row>
    <row r="145" spans="1:10" s="769" customFormat="1">
      <c r="A145" s="761"/>
      <c r="B145" s="761"/>
      <c r="C145" s="761"/>
      <c r="D145" s="761"/>
      <c r="E145" s="765"/>
      <c r="F145" s="764"/>
      <c r="G145" s="761"/>
      <c r="H145" s="763"/>
      <c r="I145" s="761"/>
      <c r="J145" s="766"/>
    </row>
    <row r="146" spans="1:10" s="769" customFormat="1">
      <c r="A146" s="769" t="s">
        <v>1433</v>
      </c>
      <c r="B146" s="769" t="s">
        <v>1434</v>
      </c>
      <c r="E146" s="772"/>
      <c r="F146" s="771"/>
      <c r="H146" s="770"/>
      <c r="J146" s="768">
        <f>J104</f>
        <v>0</v>
      </c>
    </row>
    <row r="147" spans="1:10" s="769" customFormat="1">
      <c r="A147" s="761"/>
      <c r="B147" s="761"/>
      <c r="C147" s="761"/>
      <c r="D147" s="761"/>
      <c r="E147" s="765"/>
      <c r="F147" s="764"/>
      <c r="G147" s="761"/>
      <c r="H147" s="763"/>
      <c r="I147" s="761"/>
      <c r="J147" s="768"/>
    </row>
    <row r="148" spans="1:10" s="769" customFormat="1">
      <c r="A148" s="769" t="s">
        <v>1440</v>
      </c>
      <c r="B148" s="769" t="s">
        <v>1441</v>
      </c>
      <c r="E148" s="772"/>
      <c r="F148" s="771"/>
      <c r="H148" s="770"/>
      <c r="J148" s="768">
        <f>J118</f>
        <v>0</v>
      </c>
    </row>
    <row r="149" spans="1:10">
      <c r="A149" s="769"/>
      <c r="B149" s="769"/>
      <c r="C149" s="769"/>
      <c r="D149" s="769"/>
      <c r="E149" s="772"/>
      <c r="F149" s="771"/>
      <c r="G149" s="769"/>
      <c r="H149" s="770"/>
      <c r="I149" s="769"/>
      <c r="J149" s="768"/>
    </row>
    <row r="150" spans="1:10">
      <c r="A150" s="769" t="s">
        <v>1450</v>
      </c>
      <c r="B150" s="769" t="s">
        <v>1451</v>
      </c>
      <c r="C150" s="769"/>
      <c r="D150" s="769"/>
      <c r="E150" s="772"/>
      <c r="F150" s="771"/>
      <c r="G150" s="769"/>
      <c r="H150" s="770"/>
      <c r="I150" s="769"/>
      <c r="J150" s="768">
        <f>J127</f>
        <v>0</v>
      </c>
    </row>
    <row r="151" spans="1:10">
      <c r="A151" s="769"/>
      <c r="B151" s="769"/>
      <c r="C151" s="769"/>
      <c r="D151" s="769"/>
      <c r="E151" s="772"/>
      <c r="F151" s="771"/>
      <c r="G151" s="769"/>
      <c r="H151" s="770"/>
      <c r="I151" s="769"/>
      <c r="J151" s="768"/>
    </row>
    <row r="152" spans="1:10">
      <c r="A152" s="769"/>
      <c r="B152" s="769"/>
      <c r="C152" s="769"/>
      <c r="D152" s="769"/>
      <c r="E152" s="772"/>
      <c r="F152" s="771"/>
      <c r="G152" s="769"/>
      <c r="H152" s="770"/>
      <c r="I152" s="769"/>
      <c r="J152" s="768"/>
    </row>
    <row r="153" spans="1:10">
      <c r="A153" s="769"/>
      <c r="B153" s="769" t="s">
        <v>1392</v>
      </c>
      <c r="C153" s="769"/>
      <c r="D153" s="769"/>
      <c r="E153" s="772"/>
      <c r="F153" s="771"/>
      <c r="G153" s="769"/>
      <c r="H153" s="770"/>
      <c r="I153" s="769"/>
      <c r="J153" s="768">
        <f>SUM(J134:J152)</f>
        <v>0</v>
      </c>
    </row>
  </sheetData>
  <pageMargins left="0.70866141732283472" right="0.70866141732283472" top="0.74803149606299213" bottom="0.74803149606299213" header="0.31496062992125984" footer="0.31496062992125984"/>
  <pageSetup paperSize="9" scale="93" orientation="portrait" r:id="rId1"/>
  <rowBreaks count="1" manualBreakCount="1">
    <brk id="129"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52FB1-BCB4-4871-AF93-D5310093B8F1}">
  <sheetPr>
    <tabColor rgb="FF7030A0"/>
  </sheetPr>
  <dimension ref="A1:F73"/>
  <sheetViews>
    <sheetView view="pageBreakPreview" topLeftCell="A49" zoomScaleNormal="100" zoomScaleSheetLayoutView="100" workbookViewId="0"/>
  </sheetViews>
  <sheetFormatPr defaultColWidth="10.28515625" defaultRowHeight="12.75"/>
  <cols>
    <col min="1" max="1" width="8.140625" style="810" customWidth="1"/>
    <col min="2" max="2" width="42.85546875" style="809" customWidth="1"/>
    <col min="3" max="3" width="7.28515625" style="808" bestFit="1" customWidth="1"/>
    <col min="4" max="4" width="7.5703125" style="807" bestFit="1" customWidth="1"/>
    <col min="5" max="5" width="10.85546875" style="807" customWidth="1"/>
    <col min="6" max="6" width="12.28515625" style="807" customWidth="1"/>
    <col min="7" max="7" width="10.28515625" style="499"/>
    <col min="8" max="8" width="11.5703125" style="499" customWidth="1"/>
    <col min="9" max="9" width="7.42578125" style="499" customWidth="1"/>
    <col min="10" max="16384" width="10.28515625" style="499"/>
  </cols>
  <sheetData>
    <row r="1" spans="1:6" ht="25.5">
      <c r="A1" s="853" t="s">
        <v>921</v>
      </c>
      <c r="B1" s="852" t="s">
        <v>1458</v>
      </c>
      <c r="C1" s="851"/>
      <c r="D1" s="850"/>
      <c r="E1" s="850"/>
      <c r="F1" s="849"/>
    </row>
    <row r="2" spans="1:6">
      <c r="A2" s="499"/>
      <c r="B2" s="499"/>
      <c r="C2" s="823"/>
      <c r="D2" s="822"/>
      <c r="E2" s="822"/>
      <c r="F2" s="822"/>
    </row>
    <row r="3" spans="1:6">
      <c r="A3" s="557" t="s">
        <v>808</v>
      </c>
      <c r="B3" s="848" t="s">
        <v>809</v>
      </c>
      <c r="C3" s="847" t="s">
        <v>1136</v>
      </c>
      <c r="D3" s="847" t="s">
        <v>1137</v>
      </c>
      <c r="E3" s="847" t="s">
        <v>1459</v>
      </c>
      <c r="F3" s="847" t="s">
        <v>1460</v>
      </c>
    </row>
    <row r="4" spans="1:6">
      <c r="A4" s="846"/>
      <c r="B4" s="845"/>
      <c r="C4" s="844"/>
      <c r="D4" s="843"/>
      <c r="E4" s="843" t="s">
        <v>1461</v>
      </c>
      <c r="F4" s="843" t="s">
        <v>1461</v>
      </c>
    </row>
    <row r="6" spans="1:6" ht="63.75">
      <c r="A6" s="811"/>
      <c r="B6" s="809" t="s">
        <v>1175</v>
      </c>
    </row>
    <row r="7" spans="1:6">
      <c r="A7" s="811"/>
      <c r="B7" s="809" t="s">
        <v>816</v>
      </c>
    </row>
    <row r="8" spans="1:6">
      <c r="A8" s="811"/>
    </row>
    <row r="9" spans="1:6">
      <c r="A9" s="830" t="s">
        <v>1462</v>
      </c>
      <c r="B9" s="820" t="s">
        <v>1380</v>
      </c>
      <c r="C9" s="819"/>
      <c r="D9" s="818"/>
      <c r="F9" s="829"/>
    </row>
    <row r="10" spans="1:6">
      <c r="A10" s="501"/>
      <c r="B10" s="501"/>
      <c r="C10" s="502"/>
      <c r="D10" s="842"/>
      <c r="F10" s="829"/>
    </row>
    <row r="11" spans="1:6">
      <c r="A11" s="810" t="s">
        <v>1178</v>
      </c>
      <c r="B11" s="499" t="s">
        <v>1463</v>
      </c>
      <c r="D11" s="838"/>
      <c r="F11" s="829"/>
    </row>
    <row r="12" spans="1:6">
      <c r="B12" s="499" t="s">
        <v>1464</v>
      </c>
      <c r="C12" s="807" t="s">
        <v>195</v>
      </c>
      <c r="D12" s="839">
        <v>10</v>
      </c>
      <c r="E12" s="816"/>
      <c r="F12" s="816">
        <f>SUM(E12*D12)</f>
        <v>0</v>
      </c>
    </row>
    <row r="13" spans="1:6">
      <c r="B13" s="499"/>
      <c r="C13" s="807"/>
      <c r="D13" s="829"/>
      <c r="F13" s="829"/>
    </row>
    <row r="14" spans="1:6" ht="38.25">
      <c r="A14" s="810" t="s">
        <v>1188</v>
      </c>
      <c r="B14" s="840" t="s">
        <v>1465</v>
      </c>
      <c r="C14" s="807" t="s">
        <v>195</v>
      </c>
      <c r="D14" s="839">
        <v>10</v>
      </c>
      <c r="E14" s="816"/>
      <c r="F14" s="816">
        <f>SUM(E14*D14)</f>
        <v>0</v>
      </c>
    </row>
    <row r="15" spans="1:6">
      <c r="B15" s="499"/>
      <c r="C15" s="807"/>
      <c r="D15" s="839"/>
      <c r="E15" s="816"/>
      <c r="F15" s="829"/>
    </row>
    <row r="16" spans="1:6">
      <c r="A16" s="810" t="s">
        <v>1194</v>
      </c>
      <c r="B16" s="499" t="s">
        <v>1386</v>
      </c>
      <c r="C16" s="807" t="s">
        <v>135</v>
      </c>
      <c r="D16" s="839">
        <v>2</v>
      </c>
      <c r="E16" s="816"/>
      <c r="F16" s="816">
        <f>SUM(E16*D16)</f>
        <v>0</v>
      </c>
    </row>
    <row r="17" spans="1:6">
      <c r="B17" s="499"/>
      <c r="C17" s="807"/>
      <c r="D17" s="839"/>
      <c r="E17" s="816"/>
      <c r="F17" s="829"/>
    </row>
    <row r="18" spans="1:6">
      <c r="A18" s="810" t="s">
        <v>1204</v>
      </c>
      <c r="B18" s="499" t="s">
        <v>1388</v>
      </c>
      <c r="C18" s="807"/>
      <c r="D18" s="839"/>
      <c r="E18" s="816"/>
      <c r="F18" s="829"/>
    </row>
    <row r="19" spans="1:6" s="840" customFormat="1" ht="25.5">
      <c r="A19" s="501"/>
      <c r="B19" s="840" t="s">
        <v>1466</v>
      </c>
      <c r="C19" s="841" t="s">
        <v>195</v>
      </c>
      <c r="D19" s="839">
        <v>0</v>
      </c>
      <c r="E19" s="816"/>
      <c r="F19" s="816">
        <f>SUM(E19*D19)</f>
        <v>0</v>
      </c>
    </row>
    <row r="20" spans="1:6">
      <c r="B20" s="499" t="s">
        <v>1390</v>
      </c>
      <c r="C20" s="807" t="s">
        <v>124</v>
      </c>
      <c r="D20" s="839">
        <v>0</v>
      </c>
      <c r="E20" s="816"/>
      <c r="F20" s="816">
        <f>SUM(E20*D20)</f>
        <v>0</v>
      </c>
    </row>
    <row r="21" spans="1:6">
      <c r="B21" s="499" t="s">
        <v>1391</v>
      </c>
      <c r="C21" s="807" t="s">
        <v>124</v>
      </c>
      <c r="D21" s="839">
        <v>0</v>
      </c>
      <c r="E21" s="816"/>
      <c r="F21" s="816">
        <f>SUM(E21*D21)</f>
        <v>0</v>
      </c>
    </row>
    <row r="22" spans="1:6">
      <c r="B22" s="499"/>
      <c r="D22" s="838"/>
      <c r="F22" s="829"/>
    </row>
    <row r="23" spans="1:6">
      <c r="A23" s="499" t="s">
        <v>1335</v>
      </c>
      <c r="B23" s="809" t="s">
        <v>1467</v>
      </c>
      <c r="C23" s="823"/>
      <c r="D23" s="822" t="s">
        <v>1335</v>
      </c>
      <c r="E23" s="822"/>
      <c r="F23" s="822">
        <f>SUM(F12:F21)</f>
        <v>0</v>
      </c>
    </row>
    <row r="24" spans="1:6">
      <c r="A24" s="811"/>
    </row>
    <row r="25" spans="1:6">
      <c r="A25" s="811"/>
    </row>
    <row r="26" spans="1:6">
      <c r="A26" s="830" t="s">
        <v>550</v>
      </c>
      <c r="B26" s="820" t="s">
        <v>791</v>
      </c>
      <c r="C26" s="819"/>
      <c r="D26" s="818"/>
      <c r="F26" s="829"/>
    </row>
    <row r="27" spans="1:6">
      <c r="A27" s="811"/>
    </row>
    <row r="28" spans="1:6" s="824" customFormat="1">
      <c r="A28" s="835"/>
      <c r="B28" s="827"/>
      <c r="C28" s="834"/>
      <c r="D28" s="825"/>
      <c r="E28" s="821"/>
      <c r="F28" s="821"/>
    </row>
    <row r="29" spans="1:6" s="824" customFormat="1">
      <c r="A29" s="835"/>
      <c r="B29" s="827"/>
      <c r="C29" s="834"/>
      <c r="D29" s="825"/>
      <c r="E29" s="821"/>
      <c r="F29" s="821"/>
    </row>
    <row r="30" spans="1:6" s="824" customFormat="1">
      <c r="A30" s="835"/>
      <c r="B30" s="827"/>
      <c r="C30" s="834"/>
      <c r="D30" s="825"/>
      <c r="E30" s="821"/>
      <c r="F30" s="821"/>
    </row>
    <row r="31" spans="1:6">
      <c r="A31" s="837" t="s">
        <v>1262</v>
      </c>
      <c r="B31" s="836" t="s">
        <v>1429</v>
      </c>
      <c r="C31" s="807"/>
      <c r="D31" s="816"/>
      <c r="E31" s="816"/>
      <c r="F31" s="816"/>
    </row>
    <row r="32" spans="1:6">
      <c r="A32" s="811"/>
      <c r="C32" s="807"/>
      <c r="D32" s="816"/>
      <c r="E32" s="816"/>
      <c r="F32" s="816"/>
    </row>
    <row r="33" spans="1:6" s="824" customFormat="1" ht="38.25">
      <c r="A33" s="811" t="s">
        <v>1468</v>
      </c>
      <c r="B33" s="827" t="s">
        <v>1469</v>
      </c>
      <c r="C33" s="834" t="s">
        <v>195</v>
      </c>
      <c r="D33" s="825">
        <v>30</v>
      </c>
      <c r="E33" s="816"/>
      <c r="F33" s="816">
        <f>SUM(E33*D33)</f>
        <v>0</v>
      </c>
    </row>
    <row r="34" spans="1:6" s="824" customFormat="1">
      <c r="A34" s="835"/>
      <c r="B34" s="827"/>
      <c r="C34" s="834"/>
      <c r="D34" s="825"/>
      <c r="E34" s="825"/>
      <c r="F34" s="821"/>
    </row>
    <row r="35" spans="1:6" s="824" customFormat="1">
      <c r="A35" s="811" t="s">
        <v>1470</v>
      </c>
      <c r="B35" s="827" t="s">
        <v>1432</v>
      </c>
      <c r="C35" s="834" t="s">
        <v>124</v>
      </c>
      <c r="D35" s="825">
        <v>6</v>
      </c>
      <c r="E35" s="816"/>
      <c r="F35" s="816">
        <f>SUM(E35*D35)</f>
        <v>0</v>
      </c>
    </row>
    <row r="36" spans="1:6">
      <c r="A36" s="811"/>
      <c r="C36" s="807"/>
      <c r="D36" s="816"/>
      <c r="E36" s="816"/>
      <c r="F36" s="816"/>
    </row>
    <row r="37" spans="1:6">
      <c r="A37" s="811" t="s">
        <v>1471</v>
      </c>
      <c r="B37" s="809" t="s">
        <v>1472</v>
      </c>
      <c r="C37" s="807" t="s">
        <v>128</v>
      </c>
      <c r="D37" s="816">
        <v>1</v>
      </c>
      <c r="E37" s="816"/>
      <c r="F37" s="816">
        <f>SUM(E37*D37)</f>
        <v>0</v>
      </c>
    </row>
    <row r="38" spans="1:6">
      <c r="A38" s="811"/>
    </row>
    <row r="39" spans="1:6">
      <c r="A39" s="499" t="s">
        <v>1335</v>
      </c>
      <c r="B39" s="809" t="s">
        <v>1473</v>
      </c>
      <c r="C39" s="823"/>
      <c r="D39" s="822" t="s">
        <v>1335</v>
      </c>
      <c r="E39" s="822"/>
      <c r="F39" s="822">
        <f>SUM(F28:F37)</f>
        <v>0</v>
      </c>
    </row>
    <row r="40" spans="1:6">
      <c r="A40" s="499"/>
      <c r="C40" s="823"/>
      <c r="D40" s="822"/>
      <c r="E40" s="822"/>
      <c r="F40" s="822"/>
    </row>
    <row r="41" spans="1:6">
      <c r="A41" s="811"/>
    </row>
    <row r="42" spans="1:6">
      <c r="A42" s="811"/>
    </row>
    <row r="43" spans="1:6">
      <c r="A43" s="810" t="s">
        <v>552</v>
      </c>
      <c r="B43" s="820" t="s">
        <v>1441</v>
      </c>
      <c r="C43" s="819"/>
      <c r="D43" s="818"/>
      <c r="F43" s="829"/>
    </row>
    <row r="44" spans="1:6">
      <c r="A44" s="811"/>
    </row>
    <row r="45" spans="1:6" s="824" customFormat="1">
      <c r="A45" s="835" t="s">
        <v>1474</v>
      </c>
      <c r="B45" s="827" t="s">
        <v>1442</v>
      </c>
      <c r="C45" s="834" t="s">
        <v>195</v>
      </c>
      <c r="D45" s="825">
        <v>50</v>
      </c>
      <c r="E45" s="816"/>
      <c r="F45" s="821">
        <f>D45*E45</f>
        <v>0</v>
      </c>
    </row>
    <row r="46" spans="1:6" s="824" customFormat="1">
      <c r="A46" s="835"/>
      <c r="B46" s="827"/>
      <c r="C46" s="834"/>
      <c r="D46" s="833"/>
      <c r="E46" s="832"/>
      <c r="F46" s="831"/>
    </row>
    <row r="47" spans="1:6">
      <c r="A47" s="499" t="s">
        <v>1335</v>
      </c>
      <c r="B47" s="809" t="s">
        <v>1475</v>
      </c>
      <c r="C47" s="823"/>
      <c r="D47" s="822" t="s">
        <v>1476</v>
      </c>
      <c r="E47" s="822"/>
      <c r="F47" s="822">
        <f>F45</f>
        <v>0</v>
      </c>
    </row>
    <row r="48" spans="1:6">
      <c r="A48" s="811"/>
    </row>
    <row r="49" spans="1:6">
      <c r="A49" s="811"/>
    </row>
    <row r="50" spans="1:6">
      <c r="A50" s="811"/>
    </row>
    <row r="51" spans="1:6">
      <c r="A51" s="811"/>
    </row>
    <row r="52" spans="1:6">
      <c r="A52" s="830" t="s">
        <v>554</v>
      </c>
      <c r="B52" s="820" t="s">
        <v>1451</v>
      </c>
      <c r="C52" s="819"/>
      <c r="D52" s="818"/>
      <c r="F52" s="829"/>
    </row>
    <row r="53" spans="1:6">
      <c r="A53" s="811"/>
    </row>
    <row r="54" spans="1:6" s="824" customFormat="1" ht="38.25">
      <c r="A54" s="828" t="s">
        <v>1477</v>
      </c>
      <c r="B54" s="827" t="s">
        <v>1452</v>
      </c>
      <c r="C54" s="826" t="s">
        <v>1453</v>
      </c>
      <c r="D54" s="825">
        <v>1</v>
      </c>
      <c r="E54" s="816"/>
      <c r="F54" s="821">
        <f>D54*E54</f>
        <v>0</v>
      </c>
    </row>
    <row r="55" spans="1:6">
      <c r="A55" s="811"/>
    </row>
    <row r="56" spans="1:6">
      <c r="A56" s="499" t="s">
        <v>1335</v>
      </c>
      <c r="B56" s="809" t="s">
        <v>1478</v>
      </c>
      <c r="C56" s="823"/>
      <c r="D56" s="822" t="s">
        <v>1335</v>
      </c>
      <c r="E56" s="822"/>
      <c r="F56" s="822">
        <f>F54</f>
        <v>0</v>
      </c>
    </row>
    <row r="57" spans="1:6">
      <c r="A57" s="499"/>
      <c r="B57" s="499"/>
      <c r="C57" s="823"/>
      <c r="D57" s="822"/>
      <c r="E57" s="822"/>
      <c r="F57" s="822"/>
    </row>
    <row r="58" spans="1:6" ht="25.5">
      <c r="A58" s="811" t="s">
        <v>556</v>
      </c>
      <c r="B58" s="809" t="s">
        <v>1479</v>
      </c>
      <c r="C58" s="816" t="s">
        <v>128</v>
      </c>
      <c r="D58" s="816">
        <v>1</v>
      </c>
      <c r="E58" s="816"/>
      <c r="F58" s="821">
        <f>D58*E58</f>
        <v>0</v>
      </c>
    </row>
    <row r="59" spans="1:6">
      <c r="A59" s="811"/>
      <c r="C59" s="816"/>
      <c r="D59" s="816"/>
      <c r="E59" s="816"/>
      <c r="F59" s="816"/>
    </row>
    <row r="60" spans="1:6">
      <c r="A60" s="811" t="s">
        <v>558</v>
      </c>
      <c r="B60" s="809" t="s">
        <v>1480</v>
      </c>
      <c r="C60" s="816" t="s">
        <v>128</v>
      </c>
      <c r="D60" s="816">
        <v>1</v>
      </c>
      <c r="E60" s="816"/>
      <c r="F60" s="821">
        <f>D60*E60</f>
        <v>0</v>
      </c>
    </row>
    <row r="61" spans="1:6">
      <c r="A61" s="811"/>
      <c r="C61" s="816"/>
      <c r="D61" s="816"/>
      <c r="E61" s="816"/>
      <c r="F61" s="816"/>
    </row>
    <row r="62" spans="1:6">
      <c r="A62" s="811"/>
    </row>
    <row r="63" spans="1:6">
      <c r="A63" s="811"/>
      <c r="B63" s="813" t="s">
        <v>1454</v>
      </c>
    </row>
    <row r="64" spans="1:6">
      <c r="A64" s="811"/>
    </row>
    <row r="65" spans="1:6">
      <c r="A65" s="810" t="s">
        <v>1462</v>
      </c>
      <c r="B65" s="820" t="s">
        <v>1380</v>
      </c>
      <c r="C65" s="819"/>
      <c r="D65" s="818"/>
      <c r="F65" s="814">
        <f>F23</f>
        <v>0</v>
      </c>
    </row>
    <row r="66" spans="1:6">
      <c r="A66" s="810" t="s">
        <v>550</v>
      </c>
      <c r="B66" s="820" t="s">
        <v>791</v>
      </c>
      <c r="C66" s="819"/>
      <c r="D66" s="818"/>
      <c r="F66" s="814">
        <f>F39</f>
        <v>0</v>
      </c>
    </row>
    <row r="67" spans="1:6">
      <c r="A67" s="810" t="s">
        <v>552</v>
      </c>
      <c r="B67" s="820" t="s">
        <v>1441</v>
      </c>
      <c r="C67" s="819"/>
      <c r="D67" s="818"/>
      <c r="F67" s="814">
        <f>F47</f>
        <v>0</v>
      </c>
    </row>
    <row r="68" spans="1:6">
      <c r="A68" s="810" t="s">
        <v>554</v>
      </c>
      <c r="B68" s="820" t="s">
        <v>1451</v>
      </c>
      <c r="C68" s="819"/>
      <c r="D68" s="818"/>
      <c r="F68" s="814">
        <f>F56</f>
        <v>0</v>
      </c>
    </row>
    <row r="69" spans="1:6">
      <c r="A69" s="811"/>
      <c r="B69" s="817" t="s">
        <v>1481</v>
      </c>
      <c r="F69" s="814">
        <f>F58</f>
        <v>0</v>
      </c>
    </row>
    <row r="70" spans="1:6" ht="25.5">
      <c r="A70" s="811" t="s">
        <v>556</v>
      </c>
      <c r="B70" s="817" t="s">
        <v>1480</v>
      </c>
      <c r="C70" s="816"/>
      <c r="D70" s="816"/>
      <c r="E70" s="816"/>
      <c r="F70" s="815">
        <f>F60</f>
        <v>0</v>
      </c>
    </row>
    <row r="71" spans="1:6">
      <c r="A71" s="811"/>
      <c r="F71" s="814"/>
    </row>
    <row r="72" spans="1:6">
      <c r="A72" s="811"/>
      <c r="F72" s="812"/>
    </row>
    <row r="73" spans="1:6">
      <c r="A73" s="811"/>
      <c r="B73" s="813" t="s">
        <v>1392</v>
      </c>
      <c r="F73" s="812">
        <f>SUM(F65:F71)</f>
        <v>0</v>
      </c>
    </row>
  </sheetData>
  <pageMargins left="0.7" right="0.7" top="0.75" bottom="0.75" header="0.3" footer="0.3"/>
  <pageSetup paperSize="9" scale="98"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960A2-09C1-472D-9A97-B36EC15E375A}">
  <sheetPr>
    <tabColor rgb="FF7030A0"/>
  </sheetPr>
  <dimension ref="A1:F64"/>
  <sheetViews>
    <sheetView view="pageBreakPreview" topLeftCell="A13" zoomScaleNormal="100" zoomScaleSheetLayoutView="100" workbookViewId="0"/>
  </sheetViews>
  <sheetFormatPr defaultColWidth="10.28515625" defaultRowHeight="12.75"/>
  <cols>
    <col min="1" max="1" width="6.28515625" style="810" customWidth="1"/>
    <col min="2" max="2" width="42.85546875" style="809" customWidth="1"/>
    <col min="3" max="3" width="7.28515625" style="808" bestFit="1" customWidth="1"/>
    <col min="4" max="4" width="7.5703125" style="807" bestFit="1" customWidth="1"/>
    <col min="5" max="5" width="10.85546875" style="799" customWidth="1"/>
    <col min="6" max="6" width="12.28515625" style="854" customWidth="1"/>
    <col min="7" max="7" width="10.28515625" style="499"/>
    <col min="8" max="8" width="5.42578125" style="499" customWidth="1"/>
    <col min="9" max="16384" width="10.28515625" style="499"/>
  </cols>
  <sheetData>
    <row r="1" spans="1:6">
      <c r="A1" s="853" t="s">
        <v>921</v>
      </c>
      <c r="B1" s="852" t="s">
        <v>1482</v>
      </c>
      <c r="C1" s="851"/>
      <c r="D1" s="850"/>
      <c r="E1" s="904"/>
      <c r="F1" s="903"/>
    </row>
    <row r="2" spans="1:6">
      <c r="A2" s="499"/>
      <c r="B2" s="499"/>
      <c r="C2" s="823"/>
      <c r="D2" s="822"/>
      <c r="E2" s="902"/>
    </row>
    <row r="3" spans="1:6">
      <c r="A3" s="557" t="s">
        <v>808</v>
      </c>
      <c r="B3" s="848" t="s">
        <v>809</v>
      </c>
      <c r="C3" s="847" t="s">
        <v>1136</v>
      </c>
      <c r="D3" s="847" t="s">
        <v>1137</v>
      </c>
      <c r="E3" s="901" t="s">
        <v>1459</v>
      </c>
      <c r="F3" s="900" t="s">
        <v>1460</v>
      </c>
    </row>
    <row r="4" spans="1:6">
      <c r="A4" s="846"/>
      <c r="B4" s="845"/>
      <c r="C4" s="844"/>
      <c r="D4" s="843"/>
      <c r="E4" s="899" t="s">
        <v>1461</v>
      </c>
      <c r="F4" s="898" t="s">
        <v>1461</v>
      </c>
    </row>
    <row r="6" spans="1:6" ht="63.75">
      <c r="A6" s="811"/>
      <c r="B6" s="809" t="s">
        <v>1175</v>
      </c>
    </row>
    <row r="7" spans="1:6">
      <c r="A7" s="811"/>
    </row>
    <row r="8" spans="1:6">
      <c r="A8" s="811"/>
      <c r="B8" s="809" t="s">
        <v>816</v>
      </c>
    </row>
    <row r="9" spans="1:6">
      <c r="A9" s="811"/>
    </row>
    <row r="10" spans="1:6">
      <c r="A10" s="501"/>
      <c r="B10" s="501"/>
      <c r="C10" s="502"/>
      <c r="D10" s="842"/>
    </row>
    <row r="11" spans="1:6" s="860" customFormat="1">
      <c r="A11" s="897" t="s">
        <v>921</v>
      </c>
      <c r="B11" s="896" t="s">
        <v>1483</v>
      </c>
      <c r="C11" s="863"/>
      <c r="D11" s="862"/>
      <c r="E11" s="376"/>
      <c r="F11" s="861"/>
    </row>
    <row r="12" spans="1:6" s="860" customFormat="1">
      <c r="A12" s="865"/>
      <c r="B12" s="864"/>
      <c r="C12" s="863"/>
      <c r="D12" s="862"/>
      <c r="E12" s="376"/>
      <c r="F12" s="861"/>
    </row>
    <row r="13" spans="1:6" s="860" customFormat="1" ht="25.5">
      <c r="A13" s="865" t="s">
        <v>1381</v>
      </c>
      <c r="B13" s="753" t="s">
        <v>1484</v>
      </c>
      <c r="C13" s="863"/>
      <c r="D13" s="862"/>
      <c r="E13" s="867"/>
      <c r="F13" s="866"/>
    </row>
    <row r="14" spans="1:6" s="860" customFormat="1">
      <c r="A14" s="865"/>
      <c r="B14" s="864" t="s">
        <v>1485</v>
      </c>
      <c r="C14" s="863" t="s">
        <v>195</v>
      </c>
      <c r="D14" s="862">
        <v>80</v>
      </c>
      <c r="E14" s="856"/>
      <c r="F14" s="866">
        <f>D14*E14</f>
        <v>0</v>
      </c>
    </row>
    <row r="15" spans="1:6" s="860" customFormat="1">
      <c r="A15" s="865"/>
      <c r="B15" s="864"/>
      <c r="C15" s="863"/>
      <c r="D15" s="862"/>
      <c r="E15" s="867"/>
      <c r="F15" s="866"/>
    </row>
    <row r="16" spans="1:6" s="753" customFormat="1" ht="25.5">
      <c r="A16" s="753" t="s">
        <v>1383</v>
      </c>
      <c r="B16" s="753" t="s">
        <v>1486</v>
      </c>
      <c r="C16" s="859" t="s">
        <v>1487</v>
      </c>
      <c r="D16" s="858">
        <v>2</v>
      </c>
      <c r="E16" s="856"/>
      <c r="F16" s="857">
        <f>D16*E16</f>
        <v>0</v>
      </c>
    </row>
    <row r="17" spans="1:6" s="753" customFormat="1">
      <c r="C17" s="859"/>
      <c r="D17" s="858"/>
      <c r="E17" s="867"/>
      <c r="F17" s="857"/>
    </row>
    <row r="18" spans="1:6" s="753" customFormat="1" ht="25.5">
      <c r="A18" s="753" t="s">
        <v>1385</v>
      </c>
      <c r="B18" s="753" t="s">
        <v>1488</v>
      </c>
      <c r="C18" s="859" t="s">
        <v>1487</v>
      </c>
      <c r="D18" s="858">
        <v>2</v>
      </c>
      <c r="E18" s="856"/>
      <c r="F18" s="857">
        <f>D18*E18</f>
        <v>0</v>
      </c>
    </row>
    <row r="19" spans="1:6" s="753" customFormat="1">
      <c r="C19" s="859"/>
      <c r="D19" s="858"/>
      <c r="E19" s="856"/>
      <c r="F19" s="857"/>
    </row>
    <row r="20" spans="1:6" s="860" customFormat="1" ht="25.5">
      <c r="A20" s="865" t="s">
        <v>1387</v>
      </c>
      <c r="B20" s="864" t="s">
        <v>1489</v>
      </c>
      <c r="C20" s="863" t="s">
        <v>128</v>
      </c>
      <c r="D20" s="862">
        <v>1</v>
      </c>
      <c r="E20" s="839"/>
      <c r="F20" s="866">
        <f>D20*E20</f>
        <v>0</v>
      </c>
    </row>
    <row r="21" spans="1:6" s="860" customFormat="1">
      <c r="A21" s="865"/>
      <c r="B21" s="864"/>
      <c r="C21" s="863"/>
      <c r="D21" s="862"/>
      <c r="E21" s="868"/>
      <c r="F21" s="866"/>
    </row>
    <row r="22" spans="1:6" s="860" customFormat="1" ht="38.25">
      <c r="A22" s="865" t="s">
        <v>1399</v>
      </c>
      <c r="B22" s="864" t="s">
        <v>1490</v>
      </c>
      <c r="C22" s="863" t="s">
        <v>128</v>
      </c>
      <c r="D22" s="862">
        <v>2</v>
      </c>
      <c r="E22" s="839"/>
      <c r="F22" s="866">
        <f>D22*E22</f>
        <v>0</v>
      </c>
    </row>
    <row r="23" spans="1:6" s="860" customFormat="1">
      <c r="A23" s="865"/>
      <c r="B23" s="864"/>
      <c r="C23" s="863"/>
      <c r="D23" s="862"/>
      <c r="E23" s="867"/>
      <c r="F23" s="866"/>
    </row>
    <row r="24" spans="1:6" s="860" customFormat="1" ht="38.25">
      <c r="A24" s="865" t="s">
        <v>1401</v>
      </c>
      <c r="B24" s="864" t="s">
        <v>1491</v>
      </c>
      <c r="C24" s="863" t="s">
        <v>128</v>
      </c>
      <c r="D24" s="862">
        <v>2</v>
      </c>
      <c r="E24" s="839"/>
      <c r="F24" s="866">
        <f>D24*E24</f>
        <v>0</v>
      </c>
    </row>
    <row r="25" spans="1:6" s="860" customFormat="1">
      <c r="A25" s="865"/>
      <c r="B25" s="864"/>
      <c r="C25" s="863"/>
      <c r="D25" s="862"/>
      <c r="E25" s="839"/>
      <c r="F25" s="866"/>
    </row>
    <row r="26" spans="1:6" s="753" customFormat="1" ht="34.5" customHeight="1">
      <c r="A26" s="753" t="s">
        <v>1403</v>
      </c>
      <c r="B26" s="753" t="s">
        <v>1492</v>
      </c>
      <c r="C26" s="859"/>
      <c r="D26" s="858"/>
      <c r="E26" s="867"/>
      <c r="F26" s="857"/>
    </row>
    <row r="27" spans="1:6" s="753" customFormat="1">
      <c r="B27" s="753" t="s">
        <v>1493</v>
      </c>
      <c r="C27" s="859" t="s">
        <v>926</v>
      </c>
      <c r="D27" s="858">
        <v>4</v>
      </c>
      <c r="E27" s="856"/>
      <c r="F27" s="857">
        <f>D27*E27</f>
        <v>0</v>
      </c>
    </row>
    <row r="28" spans="1:6" s="860" customFormat="1">
      <c r="A28" s="865"/>
      <c r="B28" s="864"/>
      <c r="C28" s="863"/>
      <c r="D28" s="862"/>
      <c r="E28" s="867"/>
      <c r="F28" s="866"/>
    </row>
    <row r="29" spans="1:6">
      <c r="A29" s="811"/>
      <c r="B29" s="895" t="s">
        <v>1429</v>
      </c>
      <c r="C29" s="807"/>
      <c r="D29" s="816"/>
      <c r="E29" s="856"/>
      <c r="F29" s="894"/>
    </row>
    <row r="30" spans="1:6">
      <c r="A30" s="811"/>
      <c r="C30" s="807"/>
      <c r="D30" s="816"/>
      <c r="E30" s="856"/>
      <c r="F30" s="894"/>
    </row>
    <row r="31" spans="1:6" s="885" customFormat="1" ht="38.25">
      <c r="A31" s="503" t="s">
        <v>1381</v>
      </c>
      <c r="B31" s="885" t="s">
        <v>1469</v>
      </c>
      <c r="C31" s="887" t="s">
        <v>195</v>
      </c>
      <c r="D31" s="886">
        <v>5</v>
      </c>
      <c r="E31" s="856"/>
      <c r="F31" s="857">
        <f>D31*E31</f>
        <v>0</v>
      </c>
    </row>
    <row r="32" spans="1:6" s="885" customFormat="1">
      <c r="C32" s="887"/>
      <c r="D32" s="886"/>
      <c r="E32" s="886"/>
      <c r="F32" s="888"/>
    </row>
    <row r="33" spans="1:6" s="885" customFormat="1">
      <c r="A33" s="503" t="s">
        <v>1383</v>
      </c>
      <c r="B33" s="885" t="s">
        <v>1432</v>
      </c>
      <c r="C33" s="887" t="s">
        <v>124</v>
      </c>
      <c r="D33" s="886">
        <v>2</v>
      </c>
      <c r="E33" s="856"/>
      <c r="F33" s="857">
        <f>D33*E33</f>
        <v>0</v>
      </c>
    </row>
    <row r="34" spans="1:6" s="501" customFormat="1">
      <c r="A34" s="503"/>
      <c r="B34" s="800"/>
      <c r="C34" s="799"/>
      <c r="D34" s="856"/>
      <c r="E34" s="856"/>
      <c r="F34" s="893"/>
    </row>
    <row r="35" spans="1:6" s="501" customFormat="1">
      <c r="A35" s="503" t="s">
        <v>1385</v>
      </c>
      <c r="B35" s="800" t="s">
        <v>1472</v>
      </c>
      <c r="C35" s="799" t="s">
        <v>128</v>
      </c>
      <c r="D35" s="856">
        <v>1</v>
      </c>
      <c r="E35" s="856"/>
      <c r="F35" s="857">
        <f>D35*E35</f>
        <v>0</v>
      </c>
    </row>
    <row r="36" spans="1:6" s="860" customFormat="1">
      <c r="A36" s="865"/>
      <c r="B36" s="864"/>
      <c r="C36" s="863"/>
      <c r="D36" s="862"/>
      <c r="E36" s="867"/>
      <c r="F36" s="866"/>
    </row>
    <row r="37" spans="1:6" s="761" customFormat="1">
      <c r="A37" s="892" t="s">
        <v>921</v>
      </c>
      <c r="B37" s="769" t="s">
        <v>1494</v>
      </c>
      <c r="C37" s="769"/>
      <c r="D37" s="769"/>
      <c r="E37" s="765"/>
      <c r="F37" s="891"/>
    </row>
    <row r="38" spans="1:6" s="761" customFormat="1">
      <c r="B38" s="769"/>
      <c r="C38" s="769"/>
      <c r="D38" s="769"/>
      <c r="E38" s="765"/>
      <c r="F38" s="891"/>
    </row>
    <row r="39" spans="1:6">
      <c r="A39" s="811"/>
      <c r="C39" s="807"/>
      <c r="D39" s="816"/>
      <c r="E39" s="856"/>
    </row>
    <row r="40" spans="1:6">
      <c r="A40" s="830" t="s">
        <v>921</v>
      </c>
      <c r="B40" s="820" t="s">
        <v>1495</v>
      </c>
      <c r="C40" s="819"/>
      <c r="D40" s="818"/>
      <c r="F40" s="890"/>
    </row>
    <row r="41" spans="1:6">
      <c r="A41" s="811"/>
      <c r="F41" s="808"/>
    </row>
    <row r="42" spans="1:6" s="885" customFormat="1" ht="52.5" customHeight="1">
      <c r="A42" s="885" t="s">
        <v>1381</v>
      </c>
      <c r="B42" s="885" t="s">
        <v>1496</v>
      </c>
      <c r="C42" s="887" t="s">
        <v>128</v>
      </c>
      <c r="D42" s="886">
        <v>1</v>
      </c>
      <c r="E42" s="856"/>
      <c r="F42" s="857">
        <f>D42*E42</f>
        <v>0</v>
      </c>
    </row>
    <row r="43" spans="1:6" s="885" customFormat="1">
      <c r="D43" s="886"/>
      <c r="E43" s="889"/>
      <c r="F43" s="888"/>
    </row>
    <row r="44" spans="1:6" s="885" customFormat="1" ht="51">
      <c r="A44" s="885" t="s">
        <v>1383</v>
      </c>
      <c r="B44" s="885" t="s">
        <v>1497</v>
      </c>
      <c r="C44" s="887" t="s">
        <v>1439</v>
      </c>
      <c r="D44" s="886">
        <v>50</v>
      </c>
      <c r="E44" s="856"/>
      <c r="F44" s="857">
        <f>D44*E44</f>
        <v>0</v>
      </c>
    </row>
    <row r="45" spans="1:6" s="885" customFormat="1">
      <c r="C45" s="887"/>
      <c r="D45" s="886"/>
      <c r="E45" s="856"/>
      <c r="F45" s="857"/>
    </row>
    <row r="46" spans="1:6" s="885" customFormat="1">
      <c r="C46" s="887"/>
      <c r="D46" s="886"/>
      <c r="E46" s="856"/>
      <c r="F46" s="857"/>
    </row>
    <row r="47" spans="1:6" s="885" customFormat="1">
      <c r="C47" s="887"/>
      <c r="D47" s="886"/>
      <c r="E47" s="856"/>
      <c r="F47" s="857"/>
    </row>
    <row r="48" spans="1:6" s="501" customFormat="1">
      <c r="A48" s="503"/>
      <c r="B48" s="800"/>
      <c r="C48" s="502"/>
      <c r="D48" s="799"/>
      <c r="E48" s="799"/>
      <c r="F48" s="502"/>
    </row>
    <row r="49" spans="1:6" s="871" customFormat="1">
      <c r="A49" s="884"/>
      <c r="B49" s="883" t="s">
        <v>1498</v>
      </c>
      <c r="C49" s="881"/>
      <c r="D49" s="880"/>
      <c r="F49" s="879"/>
    </row>
    <row r="50" spans="1:6" s="871" customFormat="1" ht="11.25">
      <c r="A50" s="876"/>
      <c r="B50" s="882"/>
      <c r="C50" s="881"/>
      <c r="D50" s="880"/>
      <c r="F50" s="879"/>
    </row>
    <row r="51" spans="1:6" s="877" customFormat="1">
      <c r="A51" s="877" t="s">
        <v>1462</v>
      </c>
      <c r="B51" s="593" t="s">
        <v>1499</v>
      </c>
      <c r="C51" s="680" t="s">
        <v>926</v>
      </c>
      <c r="D51" s="378">
        <v>1</v>
      </c>
      <c r="E51" s="856"/>
      <c r="F51" s="857">
        <f>D51*E51</f>
        <v>0</v>
      </c>
    </row>
    <row r="52" spans="1:6" s="877" customFormat="1" ht="11.25">
      <c r="F52" s="878"/>
    </row>
    <row r="53" spans="1:6" s="871" customFormat="1">
      <c r="A53" s="876"/>
      <c r="B53" s="875"/>
      <c r="C53" s="874"/>
      <c r="D53" s="873"/>
      <c r="E53" s="374"/>
      <c r="F53" s="872"/>
    </row>
    <row r="54" spans="1:6" s="860" customFormat="1" ht="15.75">
      <c r="A54" s="870" t="s">
        <v>921</v>
      </c>
      <c r="B54" s="869" t="s">
        <v>1500</v>
      </c>
      <c r="C54" s="863"/>
      <c r="D54" s="862"/>
      <c r="E54" s="376"/>
      <c r="F54" s="861"/>
    </row>
    <row r="55" spans="1:6" s="860" customFormat="1">
      <c r="A55" s="865"/>
      <c r="B55" s="864"/>
      <c r="C55" s="863"/>
      <c r="D55" s="862"/>
      <c r="E55" s="376"/>
      <c r="F55" s="861"/>
    </row>
    <row r="56" spans="1:6" s="860" customFormat="1" ht="51">
      <c r="A56" s="865" t="s">
        <v>1381</v>
      </c>
      <c r="B56" s="864" t="s">
        <v>1501</v>
      </c>
      <c r="C56" s="863" t="s">
        <v>195</v>
      </c>
      <c r="D56" s="862">
        <v>160</v>
      </c>
      <c r="E56" s="839"/>
      <c r="F56" s="866">
        <f>D56*E56</f>
        <v>0</v>
      </c>
    </row>
    <row r="57" spans="1:6" s="860" customFormat="1">
      <c r="A57" s="865"/>
      <c r="B57" s="864"/>
      <c r="C57" s="863"/>
      <c r="D57" s="862"/>
      <c r="E57" s="868"/>
      <c r="F57" s="866"/>
    </row>
    <row r="58" spans="1:6" s="860" customFormat="1" ht="25.5">
      <c r="A58" s="865" t="s">
        <v>1383</v>
      </c>
      <c r="B58" s="864" t="s">
        <v>1502</v>
      </c>
      <c r="C58" s="863" t="s">
        <v>926</v>
      </c>
      <c r="D58" s="862">
        <v>2</v>
      </c>
      <c r="E58" s="839"/>
      <c r="F58" s="866">
        <f>D58*E58</f>
        <v>0</v>
      </c>
    </row>
    <row r="59" spans="1:6" s="860" customFormat="1">
      <c r="A59" s="865"/>
      <c r="B59" s="864"/>
      <c r="C59" s="863"/>
      <c r="D59" s="862"/>
      <c r="E59" s="867"/>
      <c r="F59" s="866"/>
    </row>
    <row r="60" spans="1:6" s="860" customFormat="1">
      <c r="A60" s="865"/>
      <c r="B60" s="864"/>
      <c r="C60" s="863"/>
      <c r="D60" s="862"/>
      <c r="E60" s="376"/>
      <c r="F60" s="861"/>
    </row>
    <row r="61" spans="1:6" s="753" customFormat="1" ht="102">
      <c r="A61" s="753" t="s">
        <v>1385</v>
      </c>
      <c r="B61" s="753" t="s">
        <v>1503</v>
      </c>
      <c r="C61" s="859" t="s">
        <v>128</v>
      </c>
      <c r="D61" s="858">
        <v>1</v>
      </c>
      <c r="E61" s="856"/>
      <c r="F61" s="857">
        <f>D61*E61</f>
        <v>0</v>
      </c>
    </row>
    <row r="62" spans="1:6">
      <c r="A62" s="811"/>
      <c r="C62" s="816"/>
      <c r="D62" s="816"/>
      <c r="E62" s="856"/>
    </row>
    <row r="63" spans="1:6">
      <c r="A63" s="811"/>
    </row>
    <row r="64" spans="1:6">
      <c r="A64" s="811"/>
      <c r="B64" s="813" t="s">
        <v>1504</v>
      </c>
      <c r="F64" s="855">
        <f>SUM(F7:F62)</f>
        <v>0</v>
      </c>
    </row>
  </sheetData>
  <pageMargins left="0.7" right="0.7" top="0.75" bottom="0.75" header="0.3" footer="0.3"/>
  <pageSetup paperSize="9" orientation="portrait" r:id="rId1"/>
  <rowBreaks count="1" manualBreakCount="1">
    <brk id="38" max="5"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CDC7-D068-4BE3-929B-0080F13F857A}">
  <sheetPr>
    <tabColor rgb="FF7030A0"/>
  </sheetPr>
  <dimension ref="A1:H60"/>
  <sheetViews>
    <sheetView view="pageBreakPreview" zoomScaleNormal="100" zoomScaleSheetLayoutView="100" workbookViewId="0"/>
  </sheetViews>
  <sheetFormatPr defaultColWidth="10.28515625" defaultRowHeight="12.75"/>
  <cols>
    <col min="1" max="1" width="7.5703125" style="501" customWidth="1"/>
    <col min="2" max="2" width="42.42578125" style="800" customWidth="1"/>
    <col min="3" max="3" width="7" style="502" customWidth="1"/>
    <col min="4" max="4" width="8.42578125" style="502" customWidth="1"/>
    <col min="5" max="5" width="8.140625" style="505" customWidth="1"/>
    <col min="6" max="6" width="13.5703125" style="502" customWidth="1"/>
    <col min="7" max="7" width="17" style="505" customWidth="1"/>
    <col min="8" max="8" width="13.85546875" style="501" customWidth="1"/>
    <col min="9" max="9" width="12.140625" style="501" customWidth="1"/>
    <col min="10" max="12" width="10.28515625" style="501"/>
    <col min="13" max="13" width="55.28515625" style="501" customWidth="1"/>
    <col min="14" max="16384" width="10.28515625" style="501"/>
  </cols>
  <sheetData>
    <row r="1" spans="1:8">
      <c r="A1" s="563"/>
      <c r="B1" s="923" t="s">
        <v>1505</v>
      </c>
      <c r="C1" s="561"/>
      <c r="D1" s="922"/>
      <c r="E1" s="561"/>
      <c r="F1" s="561"/>
      <c r="G1" s="804"/>
    </row>
    <row r="2" spans="1:8">
      <c r="B2" s="501"/>
      <c r="C2" s="505"/>
      <c r="F2" s="505"/>
    </row>
    <row r="3" spans="1:8">
      <c r="A3" s="557" t="s">
        <v>808</v>
      </c>
      <c r="B3" s="848" t="s">
        <v>809</v>
      </c>
      <c r="C3" s="555" t="s">
        <v>810</v>
      </c>
      <c r="D3" s="921" t="s">
        <v>1137</v>
      </c>
      <c r="E3" s="847" t="s">
        <v>1459</v>
      </c>
      <c r="F3" s="920" t="s">
        <v>1460</v>
      </c>
      <c r="G3" s="804"/>
    </row>
    <row r="4" spans="1:8">
      <c r="A4" s="919"/>
      <c r="B4" s="918"/>
      <c r="C4" s="917"/>
      <c r="D4" s="916"/>
      <c r="E4" s="843" t="s">
        <v>1461</v>
      </c>
      <c r="F4" s="844" t="s">
        <v>1461</v>
      </c>
      <c r="G4" s="804"/>
    </row>
    <row r="6" spans="1:8" ht="63.75">
      <c r="A6" s="503"/>
      <c r="B6" s="800" t="s">
        <v>1175</v>
      </c>
    </row>
    <row r="7" spans="1:8">
      <c r="A7" s="503"/>
    </row>
    <row r="8" spans="1:8">
      <c r="A8" s="503"/>
      <c r="B8" s="800" t="s">
        <v>816</v>
      </c>
    </row>
    <row r="9" spans="1:8">
      <c r="A9" s="503"/>
    </row>
    <row r="10" spans="1:8">
      <c r="A10" s="501" t="s">
        <v>1462</v>
      </c>
      <c r="B10" s="906" t="s">
        <v>1380</v>
      </c>
      <c r="C10" s="910"/>
      <c r="D10" s="910"/>
      <c r="F10" s="915"/>
    </row>
    <row r="11" spans="1:8">
      <c r="B11" s="501"/>
      <c r="F11" s="915"/>
    </row>
    <row r="12" spans="1:8" ht="25.5">
      <c r="A12" s="914" t="s">
        <v>1178</v>
      </c>
      <c r="B12" s="501" t="s">
        <v>1506</v>
      </c>
      <c r="C12" s="502" t="s">
        <v>195</v>
      </c>
      <c r="D12" s="913">
        <v>80</v>
      </c>
      <c r="F12" s="905">
        <f>D12*E12</f>
        <v>0</v>
      </c>
    </row>
    <row r="13" spans="1:8">
      <c r="A13" s="914"/>
      <c r="B13" s="501"/>
      <c r="D13" s="913"/>
      <c r="F13" s="905"/>
    </row>
    <row r="14" spans="1:8" s="761" customFormat="1" ht="38.25">
      <c r="A14" s="761" t="s">
        <v>1188</v>
      </c>
      <c r="B14" s="761" t="s">
        <v>1384</v>
      </c>
      <c r="C14" s="502" t="s">
        <v>195</v>
      </c>
      <c r="D14" s="913">
        <v>80</v>
      </c>
      <c r="E14" s="505"/>
      <c r="F14" s="905">
        <f>D14*E14</f>
        <v>0</v>
      </c>
      <c r="G14" s="505"/>
      <c r="H14" s="763"/>
    </row>
    <row r="15" spans="1:8" s="761" customFormat="1">
      <c r="C15" s="912"/>
      <c r="E15" s="765"/>
      <c r="F15" s="891"/>
      <c r="H15" s="763"/>
    </row>
    <row r="16" spans="1:8" s="761" customFormat="1">
      <c r="A16" s="761" t="s">
        <v>1194</v>
      </c>
      <c r="B16" s="761" t="s">
        <v>1386</v>
      </c>
      <c r="C16" s="502" t="s">
        <v>135</v>
      </c>
      <c r="D16" s="913">
        <v>3</v>
      </c>
      <c r="E16" s="505"/>
      <c r="F16" s="905">
        <f>D16*E16</f>
        <v>0</v>
      </c>
      <c r="G16" s="505"/>
      <c r="H16" s="763"/>
    </row>
    <row r="17" spans="1:6" s="761" customFormat="1">
      <c r="C17" s="912"/>
      <c r="E17" s="765"/>
      <c r="F17" s="891"/>
    </row>
    <row r="18" spans="1:6" s="761" customFormat="1">
      <c r="A18" s="761" t="s">
        <v>1204</v>
      </c>
      <c r="B18" s="761" t="s">
        <v>1388</v>
      </c>
      <c r="C18" s="912"/>
      <c r="E18" s="765"/>
      <c r="F18" s="891"/>
    </row>
    <row r="19" spans="1:6" s="761" customFormat="1">
      <c r="B19" s="761" t="s">
        <v>1389</v>
      </c>
      <c r="C19" s="502" t="s">
        <v>195</v>
      </c>
      <c r="D19" s="913">
        <v>0</v>
      </c>
      <c r="E19" s="505"/>
      <c r="F19" s="905">
        <f>D19*E19</f>
        <v>0</v>
      </c>
    </row>
    <row r="20" spans="1:6" s="761" customFormat="1">
      <c r="B20" s="761" t="s">
        <v>1390</v>
      </c>
      <c r="C20" s="502" t="s">
        <v>195</v>
      </c>
      <c r="D20" s="913">
        <v>0</v>
      </c>
      <c r="E20" s="505"/>
      <c r="F20" s="905">
        <f>D20*E20</f>
        <v>0</v>
      </c>
    </row>
    <row r="21" spans="1:6" s="761" customFormat="1">
      <c r="B21" s="761" t="s">
        <v>1391</v>
      </c>
      <c r="C21" s="502" t="s">
        <v>195</v>
      </c>
      <c r="D21" s="913">
        <v>0</v>
      </c>
      <c r="E21" s="505"/>
      <c r="F21" s="905">
        <f>D21*E21</f>
        <v>0</v>
      </c>
    </row>
    <row r="22" spans="1:6">
      <c r="A22" s="914"/>
      <c r="B22" s="501"/>
      <c r="D22" s="913"/>
      <c r="F22" s="905"/>
    </row>
    <row r="23" spans="1:6">
      <c r="A23" s="501" t="s">
        <v>1335</v>
      </c>
      <c r="B23" s="800" t="s">
        <v>1467</v>
      </c>
      <c r="C23" s="505"/>
      <c r="D23" s="502" t="s">
        <v>1335</v>
      </c>
      <c r="F23" s="1478">
        <f>SUM(F11:F22)</f>
        <v>0</v>
      </c>
    </row>
    <row r="24" spans="1:6">
      <c r="B24" s="501"/>
      <c r="C24" s="505"/>
      <c r="F24" s="905"/>
    </row>
    <row r="25" spans="1:6">
      <c r="A25" s="501" t="s">
        <v>550</v>
      </c>
      <c r="B25" s="906" t="s">
        <v>40</v>
      </c>
      <c r="C25" s="910"/>
      <c r="D25" s="910"/>
      <c r="F25" s="905"/>
    </row>
    <row r="26" spans="1:6">
      <c r="A26" s="503"/>
      <c r="F26" s="905"/>
    </row>
    <row r="27" spans="1:6" s="885" customFormat="1" ht="25.5">
      <c r="A27" s="885" t="s">
        <v>1259</v>
      </c>
      <c r="B27" s="885" t="s">
        <v>1507</v>
      </c>
      <c r="C27" s="907" t="s">
        <v>195</v>
      </c>
      <c r="D27" s="907">
        <v>80</v>
      </c>
      <c r="E27" s="505"/>
      <c r="F27" s="905">
        <f>D27*E27</f>
        <v>0</v>
      </c>
    </row>
    <row r="28" spans="1:6">
      <c r="A28" s="885"/>
      <c r="B28" s="501"/>
      <c r="D28" s="907"/>
      <c r="F28" s="905"/>
    </row>
    <row r="29" spans="1:6" ht="127.5">
      <c r="A29" s="885" t="s">
        <v>1262</v>
      </c>
      <c r="B29" s="501" t="s">
        <v>1508</v>
      </c>
      <c r="C29" s="502" t="s">
        <v>195</v>
      </c>
      <c r="D29" s="907">
        <v>80</v>
      </c>
      <c r="F29" s="905">
        <f>D29*E29</f>
        <v>0</v>
      </c>
    </row>
    <row r="30" spans="1:6">
      <c r="A30" s="885"/>
      <c r="B30" s="501"/>
      <c r="D30" s="907"/>
      <c r="F30" s="905"/>
    </row>
    <row r="31" spans="1:6" s="885" customFormat="1">
      <c r="A31" s="501" t="s">
        <v>1509</v>
      </c>
      <c r="B31" s="885" t="s">
        <v>1510</v>
      </c>
      <c r="C31" s="907" t="s">
        <v>195</v>
      </c>
      <c r="D31" s="907">
        <v>80</v>
      </c>
      <c r="E31" s="505"/>
      <c r="F31" s="905">
        <f>D31*E31</f>
        <v>0</v>
      </c>
    </row>
    <row r="32" spans="1:6" s="885" customFormat="1">
      <c r="A32" s="501"/>
      <c r="C32" s="907"/>
      <c r="D32" s="907"/>
      <c r="E32" s="505"/>
      <c r="F32" s="905"/>
    </row>
    <row r="33" spans="1:6" s="885" customFormat="1">
      <c r="A33" s="501" t="s">
        <v>1511</v>
      </c>
      <c r="B33" s="885" t="s">
        <v>1512</v>
      </c>
      <c r="C33" s="907" t="s">
        <v>195</v>
      </c>
      <c r="D33" s="907">
        <v>15</v>
      </c>
      <c r="E33" s="505"/>
      <c r="F33" s="905">
        <f>D33*E33</f>
        <v>0</v>
      </c>
    </row>
    <row r="34" spans="1:6" s="885" customFormat="1">
      <c r="A34" s="501"/>
      <c r="C34" s="907"/>
      <c r="D34" s="907"/>
      <c r="E34" s="505"/>
      <c r="F34" s="905"/>
    </row>
    <row r="35" spans="1:6" s="761" customFormat="1" ht="25.5">
      <c r="A35" s="761" t="s">
        <v>1513</v>
      </c>
      <c r="B35" s="761" t="s">
        <v>1414</v>
      </c>
      <c r="C35" s="912" t="s">
        <v>195</v>
      </c>
      <c r="D35" s="761">
        <v>80</v>
      </c>
      <c r="E35" s="505"/>
      <c r="F35" s="905">
        <f>D35*E35</f>
        <v>0</v>
      </c>
    </row>
    <row r="36" spans="1:6" s="761" customFormat="1">
      <c r="C36" s="912"/>
      <c r="E36" s="505"/>
      <c r="F36" s="905"/>
    </row>
    <row r="37" spans="1:6" s="761" customFormat="1" ht="38.25">
      <c r="A37" s="761" t="s">
        <v>1514</v>
      </c>
      <c r="B37" s="761" t="s">
        <v>1400</v>
      </c>
      <c r="C37" s="912" t="s">
        <v>1395</v>
      </c>
      <c r="D37" s="761">
        <v>7</v>
      </c>
      <c r="E37" s="505"/>
      <c r="F37" s="905">
        <f>D37*E37</f>
        <v>0</v>
      </c>
    </row>
    <row r="38" spans="1:6" s="761" customFormat="1">
      <c r="C38" s="912"/>
      <c r="E38" s="505"/>
      <c r="F38" s="905"/>
    </row>
    <row r="39" spans="1:6" s="761" customFormat="1" ht="102">
      <c r="A39" s="761" t="s">
        <v>1515</v>
      </c>
      <c r="B39" s="761" t="s">
        <v>1516</v>
      </c>
      <c r="C39" s="912" t="s">
        <v>926</v>
      </c>
      <c r="D39" s="761">
        <v>1</v>
      </c>
      <c r="E39" s="505"/>
      <c r="F39" s="905">
        <f>D39*E39</f>
        <v>0</v>
      </c>
    </row>
    <row r="40" spans="1:6" s="761" customFormat="1">
      <c r="C40" s="912"/>
      <c r="E40" s="505"/>
      <c r="F40" s="905"/>
    </row>
    <row r="41" spans="1:6">
      <c r="A41" s="501" t="s">
        <v>1335</v>
      </c>
      <c r="B41" s="800" t="s">
        <v>1517</v>
      </c>
      <c r="C41" s="505"/>
      <c r="D41" s="502" t="s">
        <v>1335</v>
      </c>
      <c r="F41" s="1478">
        <f>SUM(F27:F40)</f>
        <v>0</v>
      </c>
    </row>
    <row r="42" spans="1:6">
      <c r="C42" s="505"/>
      <c r="F42" s="905"/>
    </row>
    <row r="43" spans="1:6">
      <c r="B43" s="501"/>
      <c r="C43" s="505"/>
      <c r="F43" s="905"/>
    </row>
    <row r="44" spans="1:6">
      <c r="A44" s="501" t="s">
        <v>552</v>
      </c>
      <c r="B44" s="906" t="s">
        <v>1518</v>
      </c>
      <c r="C44" s="910"/>
      <c r="D44" s="910"/>
      <c r="F44" s="905"/>
    </row>
    <row r="45" spans="1:6">
      <c r="A45" s="503"/>
      <c r="F45" s="905"/>
    </row>
    <row r="46" spans="1:6" s="885" customFormat="1">
      <c r="A46" s="885" t="s">
        <v>1474</v>
      </c>
      <c r="B46" s="885" t="s">
        <v>1519</v>
      </c>
      <c r="C46" s="907" t="s">
        <v>195</v>
      </c>
      <c r="D46" s="911">
        <v>80</v>
      </c>
      <c r="E46" s="505"/>
      <c r="F46" s="905">
        <f>D46*E46</f>
        <v>0</v>
      </c>
    </row>
    <row r="47" spans="1:6" s="885" customFormat="1">
      <c r="C47" s="907"/>
      <c r="D47" s="907"/>
      <c r="E47" s="908"/>
      <c r="F47" s="905"/>
    </row>
    <row r="48" spans="1:6">
      <c r="A48" s="501" t="s">
        <v>1335</v>
      </c>
      <c r="B48" s="800" t="s">
        <v>1520</v>
      </c>
      <c r="C48" s="505"/>
      <c r="D48" s="502" t="s">
        <v>1335</v>
      </c>
      <c r="F48" s="1478">
        <f>SUM(F46:F47)</f>
        <v>0</v>
      </c>
    </row>
    <row r="49" spans="1:6">
      <c r="A49" s="503"/>
      <c r="F49" s="905"/>
    </row>
    <row r="50" spans="1:6">
      <c r="A50" s="501" t="s">
        <v>554</v>
      </c>
      <c r="B50" s="906" t="s">
        <v>1521</v>
      </c>
      <c r="C50" s="910"/>
      <c r="D50" s="910"/>
      <c r="F50" s="905"/>
    </row>
    <row r="51" spans="1:6">
      <c r="A51" s="503"/>
      <c r="F51" s="905"/>
    </row>
    <row r="52" spans="1:6" s="885" customFormat="1">
      <c r="A52" s="909" t="s">
        <v>1477</v>
      </c>
      <c r="B52" s="885" t="s">
        <v>1522</v>
      </c>
      <c r="C52" s="907" t="s">
        <v>926</v>
      </c>
      <c r="D52" s="907">
        <v>1</v>
      </c>
      <c r="E52" s="505"/>
      <c r="F52" s="905">
        <f>D52*E52</f>
        <v>0</v>
      </c>
    </row>
    <row r="53" spans="1:6">
      <c r="A53" s="503"/>
      <c r="B53" s="503"/>
      <c r="C53" s="907"/>
      <c r="F53" s="905"/>
    </row>
    <row r="54" spans="1:6" ht="25.5">
      <c r="A54" s="885" t="s">
        <v>1523</v>
      </c>
      <c r="B54" s="503" t="s">
        <v>1524</v>
      </c>
      <c r="C54" s="907" t="s">
        <v>1525</v>
      </c>
      <c r="D54" s="907">
        <v>1</v>
      </c>
      <c r="F54" s="905">
        <f>D54*E54</f>
        <v>0</v>
      </c>
    </row>
    <row r="55" spans="1:6">
      <c r="A55" s="503"/>
      <c r="B55" s="503"/>
    </row>
    <row r="56" spans="1:6">
      <c r="A56" s="501" t="s">
        <v>1335</v>
      </c>
      <c r="B56" s="503" t="s">
        <v>1526</v>
      </c>
      <c r="C56" s="505"/>
      <c r="D56" s="502" t="s">
        <v>1335</v>
      </c>
      <c r="F56" s="1478">
        <f>SUM(F52:F55)</f>
        <v>0</v>
      </c>
    </row>
    <row r="57" spans="1:6">
      <c r="A57" s="503"/>
      <c r="B57" s="503"/>
    </row>
    <row r="58" spans="1:6" ht="25.5">
      <c r="A58" s="501" t="s">
        <v>556</v>
      </c>
      <c r="B58" s="503" t="s">
        <v>1479</v>
      </c>
      <c r="C58" s="907" t="s">
        <v>128</v>
      </c>
      <c r="D58" s="907">
        <v>1</v>
      </c>
      <c r="F58" s="1478">
        <f>D58*E58</f>
        <v>0</v>
      </c>
    </row>
    <row r="59" spans="1:6">
      <c r="A59" s="503"/>
      <c r="C59" s="907"/>
    </row>
    <row r="60" spans="1:6">
      <c r="A60" s="501" t="s">
        <v>1335</v>
      </c>
      <c r="B60" s="906" t="s">
        <v>801</v>
      </c>
      <c r="C60" s="505"/>
      <c r="D60" s="906" t="s">
        <v>1335</v>
      </c>
      <c r="F60" s="1478">
        <f>F58+F56+F41+F23+F48</f>
        <v>0</v>
      </c>
    </row>
  </sheetData>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D976D-0FC9-4104-ABDE-F9B18657B2B9}">
  <sheetPr>
    <tabColor theme="5" tint="0.39997558519241921"/>
  </sheetPr>
  <dimension ref="A1:E78"/>
  <sheetViews>
    <sheetView showZeros="0" view="pageBreakPreview" topLeftCell="A7" zoomScaleNormal="100" zoomScaleSheetLayoutView="100" workbookViewId="0"/>
  </sheetViews>
  <sheetFormatPr defaultColWidth="9.140625" defaultRowHeight="12.75"/>
  <cols>
    <col min="1" max="1" width="3.140625" style="926" customWidth="1"/>
    <col min="2" max="2" width="19.7109375" style="925" customWidth="1"/>
    <col min="3" max="3" width="32" style="925" customWidth="1"/>
    <col min="4" max="4" width="18.7109375" style="925" customWidth="1"/>
    <col min="5" max="5" width="5" style="925" customWidth="1"/>
    <col min="6" max="6" width="16.28515625" style="924" customWidth="1"/>
    <col min="7" max="16384" width="9.140625" style="924"/>
  </cols>
  <sheetData>
    <row r="1" spans="1:5" s="938" customFormat="1" ht="16.5">
      <c r="A1" s="960"/>
      <c r="B1" s="961"/>
      <c r="C1" s="960"/>
      <c r="D1" s="959"/>
      <c r="E1" s="959"/>
    </row>
    <row r="2" spans="1:5" s="938" customFormat="1" ht="16.5">
      <c r="A2" s="960"/>
      <c r="B2" s="1506" t="s">
        <v>0</v>
      </c>
      <c r="C2" s="1506"/>
      <c r="D2" s="1506"/>
      <c r="E2" s="1506"/>
    </row>
    <row r="3" spans="1:5" s="938" customFormat="1" ht="16.5">
      <c r="A3" s="958"/>
      <c r="B3" s="958"/>
      <c r="C3" s="958"/>
      <c r="D3" s="958"/>
      <c r="E3" s="958"/>
    </row>
    <row r="4" spans="1:5" s="951" customFormat="1" ht="16.5">
      <c r="B4" s="957" t="s">
        <v>1</v>
      </c>
      <c r="C4" s="951" t="s">
        <v>2</v>
      </c>
      <c r="D4" s="953"/>
      <c r="E4" s="953"/>
    </row>
    <row r="5" spans="1:5" s="955" customFormat="1" ht="16.5">
      <c r="B5" s="956"/>
      <c r="C5" s="951" t="s">
        <v>1527</v>
      </c>
      <c r="D5" s="956"/>
      <c r="E5" s="956"/>
    </row>
    <row r="6" spans="1:5" s="955" customFormat="1" ht="16.5">
      <c r="B6" s="956"/>
      <c r="C6" s="951" t="s">
        <v>4</v>
      </c>
      <c r="D6" s="956"/>
      <c r="E6" s="956"/>
    </row>
    <row r="7" spans="1:5" s="951" customFormat="1" ht="16.5">
      <c r="B7" s="953" t="s">
        <v>5</v>
      </c>
      <c r="C7" s="955" t="s">
        <v>1528</v>
      </c>
      <c r="D7" s="953"/>
      <c r="E7" s="953"/>
    </row>
    <row r="8" spans="1:5" s="951" customFormat="1" ht="16.5">
      <c r="B8" s="953" t="s">
        <v>7</v>
      </c>
      <c r="C8" s="951" t="s">
        <v>8</v>
      </c>
      <c r="D8" s="953"/>
      <c r="E8" s="953"/>
    </row>
    <row r="9" spans="1:5" s="951" customFormat="1" ht="16.5">
      <c r="B9" s="953" t="s">
        <v>9</v>
      </c>
      <c r="C9" s="951" t="s">
        <v>1529</v>
      </c>
      <c r="D9" s="953"/>
      <c r="E9" s="953"/>
    </row>
    <row r="10" spans="1:5" s="938" customFormat="1" ht="16.5">
      <c r="B10" s="953" t="s">
        <v>34</v>
      </c>
      <c r="C10" s="951" t="s">
        <v>1530</v>
      </c>
      <c r="D10" s="953"/>
    </row>
    <row r="11" spans="1:5" s="951" customFormat="1" ht="16.5">
      <c r="B11" s="953" t="s">
        <v>11</v>
      </c>
      <c r="C11" s="951" t="s">
        <v>12</v>
      </c>
      <c r="D11" s="953"/>
      <c r="E11" s="953"/>
    </row>
    <row r="12" spans="1:5" s="951" customFormat="1" ht="16.5">
      <c r="B12" s="953" t="s">
        <v>36</v>
      </c>
      <c r="C12" s="951" t="s">
        <v>1531</v>
      </c>
      <c r="D12" s="953"/>
      <c r="E12" s="953"/>
    </row>
    <row r="13" spans="1:5" s="951" customFormat="1" ht="16.5">
      <c r="B13" s="953" t="s">
        <v>13</v>
      </c>
      <c r="C13" s="954" t="s">
        <v>1532</v>
      </c>
      <c r="D13" s="953"/>
      <c r="E13" s="953"/>
    </row>
    <row r="14" spans="1:5" s="951" customFormat="1" ht="16.5">
      <c r="B14" s="952"/>
      <c r="C14" s="949"/>
      <c r="D14" s="952"/>
      <c r="E14" s="952"/>
    </row>
    <row r="16" spans="1:5" ht="15.75">
      <c r="A16" s="933"/>
      <c r="B16" s="933" t="s">
        <v>1533</v>
      </c>
      <c r="C16" s="933"/>
      <c r="D16" s="933"/>
      <c r="E16" s="933"/>
    </row>
    <row r="17" spans="1:5">
      <c r="B17" s="935"/>
    </row>
    <row r="18" spans="1:5">
      <c r="A18" s="946" t="s">
        <v>1534</v>
      </c>
      <c r="B18" s="943" t="str">
        <f>'SI-splošno '!$B$89</f>
        <v>SI - splošno</v>
      </c>
      <c r="C18" s="945"/>
      <c r="D18" s="942">
        <f>'SI-splošno '!$F$90</f>
        <v>0</v>
      </c>
      <c r="E18" s="941" t="s">
        <v>15</v>
      </c>
    </row>
    <row r="19" spans="1:5">
      <c r="B19" s="935"/>
    </row>
    <row r="20" spans="1:5">
      <c r="B20" s="935"/>
    </row>
    <row r="21" spans="1:5" ht="13.5">
      <c r="A21" s="949" t="str">
        <f>'A. VODOVOD IN KANALIZACIJA'!$A$4</f>
        <v>A.</v>
      </c>
      <c r="B21" s="943" t="s">
        <v>1535</v>
      </c>
      <c r="C21" s="945"/>
      <c r="D21" s="942">
        <f>'A. VODOVOD IN KANALIZACIJA'!F26</f>
        <v>0</v>
      </c>
      <c r="E21" s="941" t="s">
        <v>15</v>
      </c>
    </row>
    <row r="22" spans="1:5">
      <c r="A22" s="946"/>
      <c r="B22" s="935"/>
    </row>
    <row r="23" spans="1:5">
      <c r="A23" s="946"/>
      <c r="B23" s="948"/>
    </row>
    <row r="24" spans="1:5">
      <c r="A24" s="944" t="s">
        <v>18</v>
      </c>
      <c r="B24" s="943" t="str">
        <f>'B. RAD. OGREVANJE'!$B$280</f>
        <v>RADIATORSKO OGREVANJE</v>
      </c>
      <c r="C24" s="945"/>
      <c r="D24" s="942">
        <f>'B. RAD. OGREVANJE'!F9</f>
        <v>0</v>
      </c>
      <c r="E24" s="941" t="s">
        <v>15</v>
      </c>
    </row>
    <row r="25" spans="1:5">
      <c r="A25" s="946"/>
      <c r="B25" s="927"/>
      <c r="D25" s="935"/>
      <c r="E25" s="935"/>
    </row>
    <row r="26" spans="1:5">
      <c r="A26" s="946"/>
      <c r="B26" s="948"/>
    </row>
    <row r="27" spans="1:5" ht="13.5">
      <c r="A27" s="944" t="s">
        <v>20</v>
      </c>
      <c r="B27" s="943" t="s">
        <v>1536</v>
      </c>
      <c r="C27" s="947"/>
      <c r="D27" s="942">
        <f xml:space="preserve"> 'C. PREZRAČEVANJE'!F8</f>
        <v>0</v>
      </c>
      <c r="E27" s="941" t="s">
        <v>15</v>
      </c>
    </row>
    <row r="28" spans="1:5">
      <c r="A28" s="946"/>
      <c r="B28" s="927"/>
      <c r="D28" s="935"/>
      <c r="E28" s="935"/>
    </row>
    <row r="29" spans="1:5">
      <c r="A29" s="946"/>
      <c r="B29" s="927"/>
      <c r="D29" s="935"/>
      <c r="E29" s="935"/>
    </row>
    <row r="30" spans="1:5">
      <c r="A30" s="944" t="s">
        <v>22</v>
      </c>
      <c r="B30" s="943" t="str">
        <f>'D. OGR. IN HLAJENJE '!$B$4</f>
        <v>OGREVANJE IN HLAJENJE</v>
      </c>
      <c r="C30" s="945"/>
      <c r="D30" s="942">
        <f>'D. OGR. IN HLAJENJE '!F8</f>
        <v>0</v>
      </c>
      <c r="E30" s="941" t="s">
        <v>15</v>
      </c>
    </row>
    <row r="31" spans="1:5" ht="13.5">
      <c r="B31" s="926"/>
      <c r="C31" s="940"/>
      <c r="D31" s="935"/>
      <c r="E31" s="935"/>
    </row>
    <row r="32" spans="1:5">
      <c r="A32" s="944" t="s">
        <v>1537</v>
      </c>
      <c r="B32" s="943" t="s">
        <v>1538</v>
      </c>
      <c r="C32" s="943"/>
      <c r="D32" s="942">
        <f>'E. KOMPRESORSKA POSTAJA'!$F$7</f>
        <v>0</v>
      </c>
      <c r="E32" s="941" t="s">
        <v>15</v>
      </c>
    </row>
    <row r="33" spans="1:5" ht="13.5">
      <c r="B33" s="926"/>
      <c r="C33" s="940"/>
      <c r="D33" s="935"/>
      <c r="E33" s="935"/>
    </row>
    <row r="34" spans="1:5">
      <c r="B34" s="927"/>
      <c r="D34" s="935"/>
      <c r="E34" s="935"/>
    </row>
    <row r="35" spans="1:5" s="938" customFormat="1" ht="16.5">
      <c r="A35" s="939"/>
      <c r="B35" s="934" t="s">
        <v>24</v>
      </c>
      <c r="C35" s="933"/>
      <c r="D35" s="932">
        <f>SUM(D18:D34)</f>
        <v>0</v>
      </c>
      <c r="E35" s="933" t="s">
        <v>15</v>
      </c>
    </row>
    <row r="36" spans="1:5">
      <c r="B36" s="928"/>
    </row>
    <row r="37" spans="1:5">
      <c r="C37" s="937" t="s">
        <v>1539</v>
      </c>
      <c r="D37" s="936">
        <f>D35*0.22</f>
        <v>0</v>
      </c>
      <c r="E37" s="935" t="s">
        <v>15</v>
      </c>
    </row>
    <row r="38" spans="1:5">
      <c r="E38" s="935"/>
    </row>
    <row r="39" spans="1:5" ht="15.75">
      <c r="A39" s="934"/>
      <c r="B39" s="933" t="s">
        <v>1540</v>
      </c>
      <c r="C39" s="933"/>
      <c r="D39" s="932">
        <f>D35+D37</f>
        <v>0</v>
      </c>
      <c r="E39" s="931" t="s">
        <v>15</v>
      </c>
    </row>
    <row r="43" spans="1:5">
      <c r="B43" s="1507"/>
      <c r="C43" s="1507"/>
      <c r="D43" s="1507"/>
    </row>
    <row r="44" spans="1:5">
      <c r="B44" s="924"/>
    </row>
    <row r="45" spans="1:5">
      <c r="B45" s="924"/>
    </row>
    <row r="47" spans="1:5">
      <c r="B47" s="930" t="s">
        <v>1448</v>
      </c>
    </row>
    <row r="49" spans="2:4">
      <c r="B49" s="1508" t="s">
        <v>1541</v>
      </c>
      <c r="C49" s="1508"/>
      <c r="D49" s="1508"/>
    </row>
    <row r="50" spans="2:4">
      <c r="B50" s="1505"/>
      <c r="C50" s="1505"/>
      <c r="D50" s="1505"/>
    </row>
    <row r="51" spans="2:4">
      <c r="B51" s="1505" t="s">
        <v>1542</v>
      </c>
      <c r="C51" s="1505"/>
      <c r="D51" s="1505"/>
    </row>
    <row r="52" spans="2:4">
      <c r="B52" s="1505"/>
      <c r="C52" s="1505"/>
      <c r="D52" s="1505"/>
    </row>
    <row r="53" spans="2:4">
      <c r="B53" s="1505" t="s">
        <v>1543</v>
      </c>
      <c r="C53" s="1505"/>
      <c r="D53" s="1505"/>
    </row>
    <row r="54" spans="2:4">
      <c r="B54" s="1505"/>
      <c r="C54" s="1505"/>
      <c r="D54" s="1505"/>
    </row>
    <row r="55" spans="2:4">
      <c r="B55" s="1505" t="s">
        <v>1544</v>
      </c>
      <c r="C55" s="1505"/>
      <c r="D55" s="1505"/>
    </row>
    <row r="56" spans="2:4">
      <c r="B56" s="1505"/>
      <c r="C56" s="1505"/>
      <c r="D56" s="1505"/>
    </row>
    <row r="57" spans="2:4">
      <c r="B57" s="1505" t="s">
        <v>1545</v>
      </c>
      <c r="C57" s="1505"/>
      <c r="D57" s="1505"/>
    </row>
    <row r="58" spans="2:4">
      <c r="B58" s="1505"/>
      <c r="C58" s="1505"/>
      <c r="D58" s="1505"/>
    </row>
    <row r="59" spans="2:4">
      <c r="B59" s="1505" t="s">
        <v>1546</v>
      </c>
      <c r="C59" s="1505"/>
      <c r="D59" s="1505"/>
    </row>
    <row r="60" spans="2:4">
      <c r="B60" s="1505"/>
      <c r="C60" s="1505"/>
      <c r="D60" s="1505"/>
    </row>
    <row r="61" spans="2:4">
      <c r="B61" s="1505" t="s">
        <v>1547</v>
      </c>
      <c r="C61" s="1505"/>
      <c r="D61" s="1505"/>
    </row>
    <row r="62" spans="2:4">
      <c r="B62" s="1505"/>
      <c r="C62" s="1505"/>
      <c r="D62" s="1505"/>
    </row>
    <row r="63" spans="2:4">
      <c r="B63" s="1505" t="s">
        <v>1548</v>
      </c>
      <c r="C63" s="1505"/>
      <c r="D63" s="1505"/>
    </row>
    <row r="64" spans="2:4">
      <c r="B64" s="1505"/>
      <c r="C64" s="1505"/>
      <c r="D64" s="1505"/>
    </row>
    <row r="65" spans="2:4">
      <c r="B65" s="1505" t="s">
        <v>1549</v>
      </c>
      <c r="C65" s="1505"/>
      <c r="D65" s="1505"/>
    </row>
    <row r="66" spans="2:4">
      <c r="B66" s="1505"/>
      <c r="C66" s="1505"/>
      <c r="D66" s="1505"/>
    </row>
    <row r="67" spans="2:4">
      <c r="B67" s="1505" t="s">
        <v>1550</v>
      </c>
      <c r="C67" s="1505"/>
      <c r="D67" s="1505"/>
    </row>
    <row r="68" spans="2:4">
      <c r="B68" s="1505"/>
      <c r="C68" s="1505"/>
      <c r="D68" s="1505"/>
    </row>
    <row r="69" spans="2:4">
      <c r="B69" s="1505" t="s">
        <v>1551</v>
      </c>
      <c r="C69" s="1505"/>
      <c r="D69" s="1505"/>
    </row>
    <row r="76" spans="2:4">
      <c r="B76" s="929" t="s">
        <v>1552</v>
      </c>
      <c r="C76" s="928"/>
    </row>
    <row r="78" spans="2:4">
      <c r="B78" s="927"/>
    </row>
  </sheetData>
  <mergeCells count="23">
    <mergeCell ref="B2:E2"/>
    <mergeCell ref="B55:D55"/>
    <mergeCell ref="B58:D58"/>
    <mergeCell ref="B53:D53"/>
    <mergeCell ref="B60:D60"/>
    <mergeCell ref="B43:D43"/>
    <mergeCell ref="B52:D52"/>
    <mergeCell ref="B54:D54"/>
    <mergeCell ref="B56:D56"/>
    <mergeCell ref="B49:D49"/>
    <mergeCell ref="B51:D51"/>
    <mergeCell ref="B66:D66"/>
    <mergeCell ref="B68:D68"/>
    <mergeCell ref="B62:D62"/>
    <mergeCell ref="B69:D69"/>
    <mergeCell ref="B67:D67"/>
    <mergeCell ref="B65:D65"/>
    <mergeCell ref="B63:D63"/>
    <mergeCell ref="B61:D61"/>
    <mergeCell ref="B59:D59"/>
    <mergeCell ref="B57:D57"/>
    <mergeCell ref="B50:D50"/>
    <mergeCell ref="B64:D64"/>
  </mergeCells>
  <conditionalFormatting sqref="F1:F6">
    <cfRule type="cellIs" dxfId="12" priority="1" operator="equal">
      <formula>0</formula>
    </cfRule>
  </conditionalFormatting>
  <pageMargins left="0.98425196850393704" right="0.39370078740157483" top="1.4173228346456692" bottom="0.78740157480314965" header="0.39370078740157483" footer="0.39370078740157483"/>
  <pageSetup paperSize="9" orientation="portrait" r:id="rId1"/>
  <headerFooter alignWithMargins="0"/>
  <rowBreaks count="1" manualBreakCount="1">
    <brk id="46" max="4"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C8A90-4907-4F48-A391-E8E81A509597}">
  <sheetPr>
    <tabColor theme="5" tint="0.39997558519241921"/>
  </sheetPr>
  <dimension ref="A1:J91"/>
  <sheetViews>
    <sheetView showZeros="0" view="pageBreakPreview" zoomScaleNormal="100" zoomScaleSheetLayoutView="100" workbookViewId="0"/>
  </sheetViews>
  <sheetFormatPr defaultColWidth="9.140625" defaultRowHeight="12.75"/>
  <cols>
    <col min="1" max="1" width="4" style="960" customWidth="1"/>
    <col min="2" max="2" width="46.85546875" style="960" customWidth="1"/>
    <col min="3" max="3" width="5.5703125" style="960" customWidth="1"/>
    <col min="4" max="4" width="6.42578125" style="960" customWidth="1"/>
    <col min="5" max="5" width="12.7109375" style="960" customWidth="1"/>
    <col min="6" max="6" width="11.7109375" style="960" customWidth="1"/>
    <col min="7" max="16384" width="9.140625" style="960"/>
  </cols>
  <sheetData>
    <row r="1" spans="1:10">
      <c r="B1" s="1019" t="s">
        <v>1553</v>
      </c>
    </row>
    <row r="2" spans="1:10" s="1016" customFormat="1">
      <c r="A2" s="1007"/>
      <c r="B2" s="1018"/>
      <c r="C2" s="1003"/>
      <c r="D2" s="1003"/>
      <c r="E2" s="1002"/>
      <c r="F2" s="1017"/>
    </row>
    <row r="3" spans="1:10" s="964" customFormat="1" ht="12.75" customHeight="1">
      <c r="A3" s="1509" t="s">
        <v>1554</v>
      </c>
      <c r="B3" s="1509"/>
      <c r="C3" s="1509"/>
      <c r="D3" s="1509"/>
      <c r="E3" s="1509"/>
      <c r="F3" s="1509"/>
    </row>
    <row r="4" spans="1:10" s="971" customFormat="1">
      <c r="A4" s="1003"/>
      <c r="B4" s="1004"/>
      <c r="C4" s="1003"/>
      <c r="D4" s="1003"/>
      <c r="E4" s="1003"/>
      <c r="F4" s="1002"/>
    </row>
    <row r="5" spans="1:10" s="964" customFormat="1">
      <c r="A5" s="1007"/>
      <c r="B5" s="1004"/>
      <c r="C5" s="1003"/>
      <c r="D5" s="1003"/>
      <c r="E5" s="1002"/>
      <c r="F5" s="1002"/>
    </row>
    <row r="6" spans="1:10" s="1013" customFormat="1" ht="24" customHeight="1">
      <c r="A6" s="1015" t="s">
        <v>109</v>
      </c>
      <c r="B6" s="1015" t="s">
        <v>110</v>
      </c>
      <c r="C6" s="1015" t="s">
        <v>111</v>
      </c>
      <c r="D6" s="1014" t="s">
        <v>112</v>
      </c>
      <c r="E6" s="1014" t="s">
        <v>113</v>
      </c>
      <c r="F6" s="1014" t="s">
        <v>114</v>
      </c>
    </row>
    <row r="7" spans="1:10" s="964" customFormat="1">
      <c r="A7" s="1012"/>
      <c r="B7" s="1011"/>
      <c r="C7" s="1010"/>
      <c r="D7" s="1010"/>
      <c r="E7" s="1010"/>
      <c r="F7" s="1009"/>
      <c r="G7" s="1008"/>
      <c r="H7" s="1008"/>
    </row>
    <row r="8" spans="1:10" s="964" customFormat="1">
      <c r="A8" s="1007"/>
      <c r="B8" s="1006" t="s">
        <v>1555</v>
      </c>
      <c r="C8" s="1003"/>
      <c r="D8" s="1003"/>
      <c r="E8" s="1002"/>
      <c r="F8" s="1002"/>
    </row>
    <row r="9" spans="1:10" s="971" customFormat="1">
      <c r="A9" s="1005"/>
      <c r="B9" s="1004"/>
      <c r="C9" s="1003"/>
      <c r="D9" s="1003"/>
      <c r="E9" s="1003"/>
      <c r="F9" s="1002"/>
      <c r="G9" s="964"/>
      <c r="H9" s="964"/>
      <c r="I9" s="964"/>
      <c r="J9" s="964"/>
    </row>
    <row r="11" spans="1:10" ht="63.75">
      <c r="B11" s="999" t="s">
        <v>1556</v>
      </c>
    </row>
    <row r="12" spans="1:10">
      <c r="B12" s="999"/>
    </row>
    <row r="13" spans="1:10" ht="191.25">
      <c r="A13" s="963"/>
      <c r="B13" s="1001" t="s">
        <v>1557</v>
      </c>
    </row>
    <row r="15" spans="1:10" ht="38.25">
      <c r="A15" s="1000"/>
      <c r="B15" s="999" t="s">
        <v>1558</v>
      </c>
      <c r="C15" s="998"/>
      <c r="D15" s="998"/>
      <c r="E15" s="998"/>
      <c r="F15" s="997" t="str">
        <f>IF(D15="","",D15*E15)</f>
        <v/>
      </c>
    </row>
    <row r="16" spans="1:10">
      <c r="A16" s="1000"/>
      <c r="B16" s="999"/>
      <c r="C16" s="998"/>
      <c r="D16" s="998"/>
      <c r="E16" s="998"/>
      <c r="F16" s="997"/>
    </row>
    <row r="17" spans="1:6" ht="25.5">
      <c r="A17" s="963"/>
      <c r="B17" s="995" t="s">
        <v>1559</v>
      </c>
      <c r="C17" s="993"/>
      <c r="D17" s="992"/>
      <c r="E17" s="991"/>
      <c r="F17" s="991"/>
    </row>
    <row r="18" spans="1:6">
      <c r="A18" s="963"/>
      <c r="B18" s="995"/>
      <c r="C18" s="993"/>
      <c r="D18" s="992"/>
      <c r="E18" s="991"/>
      <c r="F18" s="991"/>
    </row>
    <row r="19" spans="1:6">
      <c r="A19" s="963"/>
      <c r="B19" s="995" t="s">
        <v>1560</v>
      </c>
      <c r="C19" s="993"/>
      <c r="D19" s="992"/>
      <c r="E19" s="991"/>
      <c r="F19" s="991"/>
    </row>
    <row r="20" spans="1:6">
      <c r="A20" s="963"/>
      <c r="B20" s="995"/>
      <c r="C20" s="993"/>
      <c r="D20" s="992"/>
      <c r="E20" s="991"/>
      <c r="F20" s="991"/>
    </row>
    <row r="21" spans="1:6">
      <c r="A21" s="963"/>
      <c r="B21" s="995" t="s">
        <v>1561</v>
      </c>
      <c r="C21" s="993"/>
      <c r="D21" s="992"/>
      <c r="E21" s="991"/>
      <c r="F21" s="991"/>
    </row>
    <row r="22" spans="1:6">
      <c r="A22" s="963"/>
      <c r="B22" s="995"/>
      <c r="C22" s="993"/>
      <c r="D22" s="992"/>
      <c r="E22" s="991"/>
      <c r="F22" s="991"/>
    </row>
    <row r="23" spans="1:6">
      <c r="A23" s="963"/>
      <c r="B23" s="994" t="s">
        <v>1562</v>
      </c>
      <c r="C23" s="993"/>
      <c r="D23" s="992"/>
      <c r="E23" s="991"/>
      <c r="F23" s="991"/>
    </row>
    <row r="24" spans="1:6" ht="51">
      <c r="A24" s="963"/>
      <c r="B24" s="995" t="s">
        <v>1563</v>
      </c>
      <c r="C24" s="993"/>
      <c r="D24" s="992"/>
      <c r="E24" s="991"/>
      <c r="F24" s="991"/>
    </row>
    <row r="25" spans="1:6">
      <c r="A25" s="963"/>
      <c r="B25" s="995"/>
      <c r="C25" s="993"/>
      <c r="D25" s="992"/>
      <c r="E25" s="991"/>
      <c r="F25" s="991"/>
    </row>
    <row r="26" spans="1:6">
      <c r="A26" s="963"/>
      <c r="B26" s="994" t="s">
        <v>1564</v>
      </c>
      <c r="C26" s="993"/>
      <c r="D26" s="992"/>
      <c r="E26" s="991"/>
      <c r="F26" s="991"/>
    </row>
    <row r="27" spans="1:6" ht="89.25">
      <c r="A27" s="963"/>
      <c r="B27" s="995" t="s">
        <v>1565</v>
      </c>
      <c r="C27" s="993"/>
      <c r="D27" s="992"/>
      <c r="E27" s="991"/>
      <c r="F27" s="991"/>
    </row>
    <row r="28" spans="1:6">
      <c r="A28" s="963"/>
      <c r="B28" s="995"/>
      <c r="C28" s="993"/>
      <c r="D28" s="992"/>
      <c r="E28" s="991"/>
      <c r="F28" s="991"/>
    </row>
    <row r="29" spans="1:6" ht="25.5">
      <c r="A29" s="963"/>
      <c r="B29" s="996" t="s">
        <v>1566</v>
      </c>
      <c r="C29" s="993"/>
      <c r="D29" s="992"/>
      <c r="E29" s="991"/>
      <c r="F29" s="991"/>
    </row>
    <row r="30" spans="1:6">
      <c r="A30" s="963"/>
      <c r="B30" s="995"/>
      <c r="C30" s="993"/>
      <c r="D30" s="992"/>
      <c r="E30" s="991"/>
      <c r="F30" s="991"/>
    </row>
    <row r="31" spans="1:6" ht="44.25" customHeight="1">
      <c r="A31" s="963"/>
      <c r="B31" s="996" t="s">
        <v>1567</v>
      </c>
      <c r="C31" s="993"/>
      <c r="D31" s="992"/>
      <c r="E31" s="991"/>
      <c r="F31" s="991"/>
    </row>
    <row r="32" spans="1:6">
      <c r="A32" s="963"/>
      <c r="B32" s="995"/>
      <c r="C32" s="993"/>
      <c r="D32" s="992"/>
      <c r="E32" s="991"/>
      <c r="F32" s="991"/>
    </row>
    <row r="33" spans="1:6" ht="25.5">
      <c r="A33" s="963"/>
      <c r="B33" s="996" t="s">
        <v>1568</v>
      </c>
      <c r="C33" s="993"/>
      <c r="D33" s="992"/>
      <c r="E33" s="991"/>
      <c r="F33" s="991"/>
    </row>
    <row r="34" spans="1:6">
      <c r="A34" s="963"/>
      <c r="B34" s="995"/>
      <c r="C34" s="993"/>
      <c r="D34" s="992"/>
      <c r="E34" s="991"/>
      <c r="F34" s="991"/>
    </row>
    <row r="35" spans="1:6" ht="25.5">
      <c r="A35" s="963"/>
      <c r="B35" s="995" t="s">
        <v>1569</v>
      </c>
      <c r="C35" s="993"/>
      <c r="D35" s="992"/>
      <c r="E35" s="991"/>
      <c r="F35" s="991"/>
    </row>
    <row r="36" spans="1:6">
      <c r="A36" s="963"/>
      <c r="B36" s="995" t="s">
        <v>1570</v>
      </c>
      <c r="C36" s="993"/>
      <c r="D36" s="992"/>
      <c r="E36" s="991"/>
      <c r="F36" s="991"/>
    </row>
    <row r="37" spans="1:6">
      <c r="A37" s="963"/>
      <c r="B37" s="995"/>
      <c r="C37" s="993"/>
      <c r="D37" s="992"/>
      <c r="E37" s="991"/>
      <c r="F37" s="991"/>
    </row>
    <row r="38" spans="1:6">
      <c r="A38" s="963"/>
      <c r="B38" s="994" t="s">
        <v>1571</v>
      </c>
      <c r="C38" s="993"/>
      <c r="D38" s="992"/>
      <c r="E38" s="991"/>
      <c r="F38" s="991"/>
    </row>
    <row r="39" spans="1:6" ht="38.25">
      <c r="A39" s="963"/>
      <c r="B39" s="995" t="s">
        <v>1572</v>
      </c>
      <c r="C39" s="993"/>
      <c r="D39" s="992"/>
      <c r="E39" s="991"/>
      <c r="F39" s="991"/>
    </row>
    <row r="40" spans="1:6">
      <c r="A40" s="963"/>
      <c r="B40" s="995"/>
      <c r="C40" s="993"/>
      <c r="D40" s="992"/>
      <c r="E40" s="991"/>
      <c r="F40" s="991"/>
    </row>
    <row r="41" spans="1:6" ht="25.5">
      <c r="A41" s="963"/>
      <c r="B41" s="995" t="s">
        <v>1573</v>
      </c>
      <c r="C41" s="993"/>
      <c r="D41" s="992"/>
      <c r="E41" s="991"/>
      <c r="F41" s="991"/>
    </row>
    <row r="42" spans="1:6">
      <c r="A42" s="963"/>
      <c r="B42" s="995"/>
      <c r="C42" s="993"/>
      <c r="D42" s="992"/>
      <c r="E42" s="991"/>
      <c r="F42" s="991"/>
    </row>
    <row r="43" spans="1:6" ht="25.5">
      <c r="A43" s="963"/>
      <c r="B43" s="995" t="s">
        <v>1574</v>
      </c>
      <c r="C43" s="993"/>
      <c r="D43" s="992"/>
      <c r="E43" s="991"/>
      <c r="F43" s="991"/>
    </row>
    <row r="44" spans="1:6">
      <c r="A44" s="963"/>
      <c r="B44" s="995"/>
      <c r="C44" s="993"/>
      <c r="D44" s="992"/>
      <c r="E44" s="991"/>
      <c r="F44" s="991"/>
    </row>
    <row r="45" spans="1:6" ht="25.5">
      <c r="A45" s="963"/>
      <c r="B45" s="995" t="s">
        <v>1575</v>
      </c>
      <c r="C45" s="993"/>
      <c r="D45" s="992"/>
      <c r="E45" s="991"/>
      <c r="F45" s="991"/>
    </row>
    <row r="46" spans="1:6">
      <c r="A46" s="963"/>
      <c r="B46" s="995"/>
      <c r="C46" s="993"/>
      <c r="D46" s="992"/>
      <c r="E46" s="991"/>
      <c r="F46" s="991"/>
    </row>
    <row r="47" spans="1:6" ht="38.25">
      <c r="A47" s="963"/>
      <c r="B47" s="995" t="s">
        <v>1576</v>
      </c>
      <c r="C47" s="993"/>
      <c r="D47" s="992"/>
      <c r="E47" s="991"/>
      <c r="F47" s="991"/>
    </row>
    <row r="48" spans="1:6">
      <c r="A48" s="963"/>
      <c r="B48" s="995"/>
      <c r="C48" s="993"/>
      <c r="D48" s="992"/>
      <c r="E48" s="991"/>
      <c r="F48" s="991"/>
    </row>
    <row r="49" spans="1:6" ht="25.5">
      <c r="A49" s="963"/>
      <c r="B49" s="996" t="s">
        <v>1577</v>
      </c>
      <c r="C49" s="993"/>
      <c r="D49" s="992"/>
      <c r="E49" s="991"/>
      <c r="F49" s="991"/>
    </row>
    <row r="50" spans="1:6">
      <c r="A50" s="963"/>
      <c r="B50" s="995"/>
      <c r="C50" s="993"/>
      <c r="D50" s="992"/>
      <c r="E50" s="991"/>
      <c r="F50" s="991"/>
    </row>
    <row r="51" spans="1:6" ht="51">
      <c r="A51" s="963"/>
      <c r="B51" s="995" t="s">
        <v>1578</v>
      </c>
      <c r="C51" s="993"/>
      <c r="D51" s="992"/>
      <c r="E51" s="991"/>
      <c r="F51" s="991"/>
    </row>
    <row r="52" spans="1:6">
      <c r="A52" s="963"/>
      <c r="B52" s="995"/>
      <c r="C52" s="993"/>
      <c r="D52" s="992"/>
      <c r="E52" s="991"/>
      <c r="F52" s="991"/>
    </row>
    <row r="53" spans="1:6" ht="38.25">
      <c r="A53" s="963"/>
      <c r="B53" s="995" t="s">
        <v>1579</v>
      </c>
      <c r="C53" s="993"/>
      <c r="D53" s="992"/>
      <c r="E53" s="991"/>
      <c r="F53" s="991"/>
    </row>
    <row r="54" spans="1:6">
      <c r="A54" s="963"/>
      <c r="B54" s="995"/>
      <c r="C54" s="993"/>
      <c r="D54" s="992"/>
      <c r="E54" s="991"/>
      <c r="F54" s="991"/>
    </row>
    <row r="55" spans="1:6" ht="25.5">
      <c r="A55" s="963"/>
      <c r="B55" s="995" t="s">
        <v>1580</v>
      </c>
      <c r="C55" s="993"/>
      <c r="D55" s="992"/>
      <c r="E55" s="991"/>
      <c r="F55" s="991"/>
    </row>
    <row r="56" spans="1:6">
      <c r="A56" s="963"/>
      <c r="B56" s="995"/>
      <c r="C56" s="993"/>
      <c r="D56" s="992"/>
      <c r="E56" s="991"/>
      <c r="F56" s="991"/>
    </row>
    <row r="57" spans="1:6">
      <c r="A57" s="963"/>
      <c r="B57" s="994" t="s">
        <v>1581</v>
      </c>
      <c r="C57" s="993"/>
      <c r="D57" s="992"/>
      <c r="E57" s="991"/>
      <c r="F57" s="991"/>
    </row>
    <row r="58" spans="1:6">
      <c r="B58" s="990"/>
    </row>
    <row r="59" spans="1:6" ht="76.5">
      <c r="B59" s="989" t="s">
        <v>1582</v>
      </c>
    </row>
    <row r="60" spans="1:6">
      <c r="B60" s="989"/>
    </row>
    <row r="61" spans="1:6" ht="51">
      <c r="B61" s="989" t="s">
        <v>1583</v>
      </c>
    </row>
    <row r="62" spans="1:6">
      <c r="B62" s="989"/>
    </row>
    <row r="63" spans="1:6" ht="76.5">
      <c r="B63" s="989" t="s">
        <v>1584</v>
      </c>
    </row>
    <row r="64" spans="1:6">
      <c r="B64" s="989"/>
    </row>
    <row r="65" spans="2:2" ht="25.5">
      <c r="B65" s="989" t="s">
        <v>1585</v>
      </c>
    </row>
    <row r="66" spans="2:2">
      <c r="B66" s="989"/>
    </row>
    <row r="67" spans="2:2" ht="51">
      <c r="B67" s="989" t="s">
        <v>1586</v>
      </c>
    </row>
    <row r="68" spans="2:2">
      <c r="B68" s="989"/>
    </row>
    <row r="69" spans="2:2" ht="51">
      <c r="B69" s="989" t="s">
        <v>1587</v>
      </c>
    </row>
    <row r="70" spans="2:2">
      <c r="B70" s="989"/>
    </row>
    <row r="71" spans="2:2" ht="63.75">
      <c r="B71" s="989" t="s">
        <v>1588</v>
      </c>
    </row>
    <row r="72" spans="2:2">
      <c r="B72" s="989"/>
    </row>
    <row r="73" spans="2:2" ht="38.25">
      <c r="B73" s="989" t="s">
        <v>1589</v>
      </c>
    </row>
    <row r="74" spans="2:2">
      <c r="B74" s="989"/>
    </row>
    <row r="75" spans="2:2" ht="51">
      <c r="B75" s="988" t="s">
        <v>1590</v>
      </c>
    </row>
    <row r="76" spans="2:2">
      <c r="B76" s="989"/>
    </row>
    <row r="77" spans="2:2">
      <c r="B77" s="989"/>
    </row>
    <row r="78" spans="2:2" ht="25.5">
      <c r="B78" s="989" t="s">
        <v>1591</v>
      </c>
    </row>
    <row r="79" spans="2:2">
      <c r="B79" s="989"/>
    </row>
    <row r="80" spans="2:2">
      <c r="B80" s="989"/>
    </row>
    <row r="81" spans="1:6" ht="38.25">
      <c r="B81" s="988" t="s">
        <v>1592</v>
      </c>
    </row>
    <row r="82" spans="1:6">
      <c r="A82" s="963"/>
      <c r="B82" s="987"/>
    </row>
    <row r="83" spans="1:6">
      <c r="A83" s="963"/>
      <c r="B83" s="962"/>
    </row>
    <row r="84" spans="1:6" s="969" customFormat="1" ht="4.5" customHeight="1">
      <c r="A84" s="985"/>
      <c r="B84" s="986"/>
      <c r="C84" s="981"/>
      <c r="D84" s="980"/>
      <c r="E84" s="979" t="s">
        <v>321</v>
      </c>
      <c r="F84" s="978" t="str">
        <f>IF(D84="","",D84*E84)</f>
        <v/>
      </c>
    </row>
    <row r="85" spans="1:6" s="968" customFormat="1">
      <c r="A85" s="982">
        <f>MAX($A$1:A84)+1</f>
        <v>1</v>
      </c>
      <c r="B85" s="984" t="s">
        <v>1593</v>
      </c>
      <c r="C85" s="981" t="s">
        <v>135</v>
      </c>
      <c r="D85" s="980">
        <v>20</v>
      </c>
      <c r="E85" s="983"/>
      <c r="F85" s="978">
        <f>IF(D85="","",D85*E85)</f>
        <v>0</v>
      </c>
    </row>
    <row r="86" spans="1:6" s="968" customFormat="1">
      <c r="A86" s="985"/>
      <c r="B86" s="984"/>
      <c r="C86" s="981"/>
      <c r="D86" s="980"/>
      <c r="E86" s="983"/>
      <c r="F86" s="978" t="str">
        <f>IF(D86="","",D86*E86)</f>
        <v/>
      </c>
    </row>
    <row r="87" spans="1:6" s="968" customFormat="1">
      <c r="A87" s="982">
        <f>MAX($A$1:A86)+1</f>
        <v>2</v>
      </c>
      <c r="B87" s="968" t="s">
        <v>1594</v>
      </c>
      <c r="C87" s="981" t="s">
        <v>124</v>
      </c>
      <c r="D87" s="980">
        <v>1</v>
      </c>
      <c r="E87" s="983"/>
      <c r="F87" s="978">
        <f>IF(D87="","",D87*E87)</f>
        <v>0</v>
      </c>
    </row>
    <row r="88" spans="1:6" s="968" customFormat="1">
      <c r="A88" s="982"/>
      <c r="C88" s="981"/>
      <c r="D88" s="980"/>
      <c r="E88" s="979"/>
      <c r="F88" s="978"/>
    </row>
    <row r="89" spans="1:6" s="968" customFormat="1">
      <c r="A89" s="977"/>
      <c r="B89" s="976" t="s">
        <v>1553</v>
      </c>
      <c r="C89" s="975"/>
      <c r="D89" s="974"/>
      <c r="E89" s="973" t="s">
        <v>321</v>
      </c>
      <c r="F89" s="972" t="str">
        <f>IF(D89="","",D89*E89)</f>
        <v/>
      </c>
    </row>
    <row r="90" spans="1:6" s="964" customFormat="1">
      <c r="A90" s="967"/>
      <c r="B90" s="967" t="s">
        <v>1595</v>
      </c>
      <c r="C90" s="966"/>
      <c r="D90" s="966"/>
      <c r="E90" s="966"/>
      <c r="F90" s="965">
        <f>SUM(F10:F89)</f>
        <v>0</v>
      </c>
    </row>
    <row r="91" spans="1:6">
      <c r="A91" s="963"/>
      <c r="B91" s="962"/>
    </row>
  </sheetData>
  <protectedRanges>
    <protectedRange sqref="E85:E86" name="Obseg1_2_1_2_1"/>
  </protectedRanges>
  <mergeCells count="1">
    <mergeCell ref="A3:F3"/>
  </mergeCells>
  <conditionalFormatting sqref="F6">
    <cfRule type="cellIs" dxfId="11" priority="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Footer>&amp;R&amp;P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C2AB2-5F2E-4FCD-BCAE-38C3868A17F7}">
  <sheetPr>
    <tabColor theme="5" tint="0.39997558519241921"/>
    <pageSetUpPr fitToPage="1"/>
  </sheetPr>
  <dimension ref="A1:H652"/>
  <sheetViews>
    <sheetView showZeros="0" view="pageBreakPreview" topLeftCell="A115" zoomScaleNormal="100" zoomScaleSheetLayoutView="100" workbookViewId="0">
      <selection activeCell="B138" sqref="B138"/>
    </sheetView>
  </sheetViews>
  <sheetFormatPr defaultColWidth="9.140625" defaultRowHeight="12.75"/>
  <cols>
    <col min="1" max="1" width="4" style="1000" customWidth="1"/>
    <col min="2" max="2" width="46.85546875" style="1021" customWidth="1"/>
    <col min="3" max="3" width="7.5703125" style="1000" customWidth="1"/>
    <col min="4" max="4" width="8.28515625" style="1000" customWidth="1"/>
    <col min="5" max="5" width="10.7109375" style="1000" customWidth="1"/>
    <col min="6" max="6" width="11.7109375" style="1020" customWidth="1"/>
    <col min="7" max="16384" width="9.140625" style="960"/>
  </cols>
  <sheetData>
    <row r="1" spans="1:6" s="924" customFormat="1">
      <c r="A1" s="1510" t="s">
        <v>1596</v>
      </c>
      <c r="B1" s="1510"/>
      <c r="C1" s="1510"/>
      <c r="D1" s="1510"/>
      <c r="E1" s="1510"/>
      <c r="F1" s="1510"/>
    </row>
    <row r="2" spans="1:6" s="924" customFormat="1">
      <c r="A2" s="1027"/>
      <c r="B2" s="1021"/>
      <c r="C2" s="1000"/>
      <c r="D2" s="1000"/>
      <c r="E2" s="1020"/>
      <c r="F2" s="1020"/>
    </row>
    <row r="3" spans="1:6" s="924" customFormat="1">
      <c r="A3" s="1027"/>
      <c r="B3" s="1122"/>
      <c r="C3" s="1000"/>
      <c r="D3" s="1000"/>
      <c r="E3" s="1020"/>
      <c r="F3" s="1020"/>
    </row>
    <row r="4" spans="1:6">
      <c r="A4" s="1159" t="s">
        <v>16</v>
      </c>
      <c r="B4" s="966" t="s">
        <v>1597</v>
      </c>
      <c r="C4" s="1158"/>
      <c r="D4" s="1157"/>
      <c r="E4" s="1157"/>
      <c r="F4" s="1156"/>
    </row>
    <row r="5" spans="1:6" s="924" customFormat="1">
      <c r="A5" s="1027"/>
      <c r="B5" s="1155"/>
      <c r="C5" s="1000"/>
      <c r="D5" s="1000"/>
      <c r="E5" s="1020"/>
      <c r="F5" s="1020"/>
    </row>
    <row r="6" spans="1:6" s="924" customFormat="1">
      <c r="A6" s="1027"/>
      <c r="B6" s="1122"/>
      <c r="C6" s="1000"/>
      <c r="D6" s="1000"/>
      <c r="E6" s="1020"/>
      <c r="F6" s="1020"/>
    </row>
    <row r="7" spans="1:6" s="924" customFormat="1">
      <c r="A7" s="1027" t="s">
        <v>1408</v>
      </c>
      <c r="B7" s="1122" t="s">
        <v>1598</v>
      </c>
      <c r="C7" s="1000"/>
      <c r="D7" s="1000"/>
      <c r="E7" s="1020"/>
      <c r="F7" s="1020"/>
    </row>
    <row r="8" spans="1:6" s="924" customFormat="1">
      <c r="A8" s="1027"/>
      <c r="B8" s="1155"/>
      <c r="C8" s="1000"/>
      <c r="D8" s="1000"/>
      <c r="E8" s="1020"/>
      <c r="F8" s="1020"/>
    </row>
    <row r="9" spans="1:6" s="924" customFormat="1">
      <c r="A9" s="1027"/>
      <c r="B9" s="1155"/>
      <c r="C9" s="1000"/>
      <c r="D9" s="1000"/>
      <c r="E9" s="1020"/>
      <c r="F9" s="1020"/>
    </row>
    <row r="10" spans="1:6" s="924" customFormat="1">
      <c r="A10" s="1027"/>
      <c r="B10" s="1122" t="s">
        <v>1599</v>
      </c>
      <c r="C10" s="1000"/>
      <c r="D10" s="1000"/>
      <c r="E10" s="1020"/>
      <c r="F10" s="1020"/>
    </row>
    <row r="11" spans="1:6" s="924" customFormat="1">
      <c r="A11" s="1027"/>
      <c r="B11" s="1155"/>
      <c r="C11" s="1000"/>
      <c r="D11" s="1000"/>
      <c r="E11" s="1020"/>
      <c r="F11" s="1020"/>
    </row>
    <row r="12" spans="1:6" s="924" customFormat="1">
      <c r="A12" s="1027" t="s">
        <v>1462</v>
      </c>
      <c r="B12" s="1021" t="s">
        <v>40</v>
      </c>
      <c r="C12" s="1000"/>
      <c r="D12" s="1000" t="s">
        <v>15</v>
      </c>
      <c r="E12" s="1020"/>
      <c r="F12" s="1020">
        <f>$F$81</f>
        <v>0</v>
      </c>
    </row>
    <row r="13" spans="1:6" s="924" customFormat="1" ht="13.5" thickBot="1">
      <c r="A13" s="1027" t="s">
        <v>550</v>
      </c>
      <c r="B13" s="1021" t="s">
        <v>1518</v>
      </c>
      <c r="C13" s="1000"/>
      <c r="D13" s="1000" t="s">
        <v>15</v>
      </c>
      <c r="E13" s="1020"/>
      <c r="F13" s="1154">
        <f>$F$144</f>
        <v>0</v>
      </c>
    </row>
    <row r="14" spans="1:6" s="924" customFormat="1">
      <c r="A14" s="1027"/>
      <c r="B14" s="1153" t="s">
        <v>1600</v>
      </c>
      <c r="C14" s="1152"/>
      <c r="D14" s="1151" t="s">
        <v>15</v>
      </c>
      <c r="E14" s="1150"/>
      <c r="F14" s="1149">
        <f>SUM(F12:F13)</f>
        <v>0</v>
      </c>
    </row>
    <row r="15" spans="1:6" s="924" customFormat="1">
      <c r="A15" s="1027"/>
      <c r="B15" s="1021"/>
      <c r="C15" s="1000"/>
      <c r="D15" s="1000"/>
      <c r="E15" s="1020"/>
      <c r="F15" s="1020"/>
    </row>
    <row r="16" spans="1:6" s="924" customFormat="1">
      <c r="A16" s="1027"/>
      <c r="B16" s="1021"/>
      <c r="C16" s="1000"/>
      <c r="D16" s="1000"/>
      <c r="E16" s="1020"/>
      <c r="F16" s="1020"/>
    </row>
    <row r="17" spans="1:8" s="950" customFormat="1">
      <c r="A17" s="1027"/>
      <c r="B17" s="1021"/>
      <c r="C17" s="1000"/>
      <c r="D17" s="1029"/>
      <c r="E17" s="1020"/>
      <c r="F17" s="1149"/>
    </row>
    <row r="18" spans="1:8" s="924" customFormat="1" ht="25.5">
      <c r="A18" s="1027" t="s">
        <v>1411</v>
      </c>
      <c r="B18" s="1122" t="s">
        <v>1601</v>
      </c>
      <c r="C18" s="1000"/>
      <c r="D18" s="1000"/>
      <c r="E18" s="1020"/>
      <c r="F18" s="1020"/>
    </row>
    <row r="19" spans="1:8" s="924" customFormat="1">
      <c r="A19" s="1027"/>
      <c r="B19" s="1122"/>
      <c r="C19" s="1000"/>
      <c r="D19" s="1000"/>
      <c r="E19" s="1020"/>
      <c r="F19" s="1020"/>
    </row>
    <row r="20" spans="1:8" s="924" customFormat="1">
      <c r="A20" s="1027" t="s">
        <v>552</v>
      </c>
      <c r="B20" s="1021" t="s">
        <v>1602</v>
      </c>
      <c r="C20" s="1000"/>
      <c r="D20" s="1000" t="s">
        <v>15</v>
      </c>
      <c r="E20" s="1020"/>
      <c r="F20" s="1020">
        <f>F304</f>
        <v>0</v>
      </c>
    </row>
    <row r="21" spans="1:8" s="924" customFormat="1">
      <c r="A21" s="1027" t="s">
        <v>554</v>
      </c>
      <c r="B21" s="1021" t="s">
        <v>1603</v>
      </c>
      <c r="C21" s="1078"/>
      <c r="D21" s="1000" t="s">
        <v>15</v>
      </c>
      <c r="E21" s="1149"/>
      <c r="F21" s="1020">
        <f>F376</f>
        <v>0</v>
      </c>
    </row>
    <row r="22" spans="1:8" s="924" customFormat="1">
      <c r="A22" s="1027" t="s">
        <v>556</v>
      </c>
      <c r="B22" s="1021" t="s">
        <v>1604</v>
      </c>
      <c r="C22" s="1000"/>
      <c r="D22" s="1000" t="s">
        <v>15</v>
      </c>
      <c r="E22" s="1020"/>
      <c r="F22" s="1020">
        <f>F470</f>
        <v>0</v>
      </c>
    </row>
    <row r="23" spans="1:8" s="924" customFormat="1" ht="13.5" thickBot="1">
      <c r="A23" s="1027" t="s">
        <v>558</v>
      </c>
      <c r="B23" s="1021" t="s">
        <v>1605</v>
      </c>
      <c r="C23" s="1000"/>
      <c r="D23" s="1000" t="s">
        <v>15</v>
      </c>
      <c r="E23" s="1020"/>
      <c r="F23" s="1154">
        <f>F650</f>
        <v>0</v>
      </c>
    </row>
    <row r="24" spans="1:8" s="924" customFormat="1">
      <c r="A24" s="1027"/>
      <c r="B24" s="1153" t="s">
        <v>1600</v>
      </c>
      <c r="C24" s="1152"/>
      <c r="D24" s="1151" t="s">
        <v>15</v>
      </c>
      <c r="E24" s="1150"/>
      <c r="F24" s="1149">
        <f>SUM(F20:F23)</f>
        <v>0</v>
      </c>
    </row>
    <row r="25" spans="1:8" s="950" customFormat="1">
      <c r="A25" s="1027"/>
      <c r="B25" s="1021"/>
      <c r="C25" s="1000"/>
      <c r="D25" s="1000"/>
      <c r="E25" s="1020"/>
      <c r="F25" s="1149"/>
    </row>
    <row r="26" spans="1:8" s="950" customFormat="1">
      <c r="A26" s="1027"/>
      <c r="B26" s="1122" t="s">
        <v>1606</v>
      </c>
      <c r="C26" s="1000"/>
      <c r="D26" s="1078" t="s">
        <v>15</v>
      </c>
      <c r="E26" s="1020"/>
      <c r="F26" s="1149">
        <f>+F24+F14</f>
        <v>0</v>
      </c>
    </row>
    <row r="27" spans="1:8" s="950" customFormat="1">
      <c r="A27" s="1027"/>
      <c r="B27" s="1044"/>
      <c r="C27" s="1000"/>
      <c r="D27" s="1000"/>
      <c r="E27" s="1020"/>
      <c r="F27" s="1149"/>
    </row>
    <row r="28" spans="1:8" s="924" customFormat="1">
      <c r="A28" s="1510" t="s">
        <v>1554</v>
      </c>
      <c r="B28" s="1510"/>
      <c r="C28" s="1510"/>
      <c r="D28" s="1510"/>
      <c r="E28" s="1510"/>
      <c r="F28" s="1510"/>
    </row>
    <row r="30" spans="1:8" s="924" customFormat="1">
      <c r="A30" s="1027"/>
      <c r="B30" s="1021"/>
      <c r="C30" s="1000"/>
      <c r="D30" s="1000"/>
      <c r="E30" s="1020"/>
      <c r="F30" s="1020"/>
    </row>
    <row r="31" spans="1:8" s="1146" customFormat="1">
      <c r="A31" s="1148" t="s">
        <v>109</v>
      </c>
      <c r="B31" s="1148" t="s">
        <v>110</v>
      </c>
      <c r="C31" s="1148" t="s">
        <v>111</v>
      </c>
      <c r="D31" s="1147" t="s">
        <v>112</v>
      </c>
      <c r="E31" s="1147" t="s">
        <v>113</v>
      </c>
      <c r="F31" s="1147" t="s">
        <v>114</v>
      </c>
    </row>
    <row r="32" spans="1:8" s="924" customFormat="1">
      <c r="A32" s="1145"/>
      <c r="B32" s="1055"/>
      <c r="C32" s="1041"/>
      <c r="D32" s="1041"/>
      <c r="E32" s="1041"/>
      <c r="F32" s="1135"/>
      <c r="G32" s="1043"/>
      <c r="H32" s="1043"/>
    </row>
    <row r="33" spans="1:6" s="924" customFormat="1">
      <c r="A33" s="1027"/>
      <c r="B33" s="1144" t="s">
        <v>1555</v>
      </c>
      <c r="C33" s="1000"/>
      <c r="D33" s="1000"/>
      <c r="E33" s="1020"/>
      <c r="F33" s="1020"/>
    </row>
    <row r="34" spans="1:6">
      <c r="A34" s="1036"/>
    </row>
    <row r="35" spans="1:6" s="924" customFormat="1">
      <c r="A35" s="1027"/>
      <c r="B35" s="1144"/>
      <c r="C35" s="1000"/>
      <c r="D35" s="1000"/>
      <c r="E35" s="1020"/>
      <c r="F35" s="1020"/>
    </row>
    <row r="36" spans="1:6" s="924" customFormat="1">
      <c r="A36" s="1027"/>
      <c r="B36" s="1144"/>
      <c r="C36" s="1000"/>
      <c r="D36" s="1000"/>
      <c r="E36" s="1020"/>
      <c r="F36" s="1020"/>
    </row>
    <row r="37" spans="1:6" s="924" customFormat="1">
      <c r="A37" s="1027"/>
      <c r="B37" s="966" t="s">
        <v>1607</v>
      </c>
      <c r="C37" s="1000"/>
      <c r="D37" s="1000"/>
      <c r="E37" s="1124"/>
      <c r="F37" s="1124"/>
    </row>
    <row r="38" spans="1:6" s="924" customFormat="1">
      <c r="A38" s="1027"/>
      <c r="B38" s="966" t="s">
        <v>40</v>
      </c>
      <c r="C38" s="1000"/>
      <c r="D38" s="1000"/>
      <c r="E38" s="1124"/>
      <c r="F38" s="1124"/>
    </row>
    <row r="39" spans="1:6" s="924" customFormat="1">
      <c r="A39" s="1027"/>
      <c r="B39" s="1141"/>
      <c r="C39" s="1000"/>
      <c r="D39" s="1000"/>
      <c r="E39" s="1020"/>
      <c r="F39" s="1020"/>
    </row>
    <row r="40" spans="1:6" s="924" customFormat="1">
      <c r="A40" s="1027"/>
      <c r="B40" s="1141"/>
      <c r="C40" s="1000"/>
      <c r="D40" s="1000"/>
      <c r="E40" s="1020"/>
      <c r="F40" s="1020"/>
    </row>
    <row r="41" spans="1:6" s="924" customFormat="1">
      <c r="A41" s="1067">
        <f>MAX($A$1:A40)+1</f>
        <v>1</v>
      </c>
      <c r="B41" s="1143" t="s">
        <v>1608</v>
      </c>
      <c r="C41" s="1000"/>
      <c r="D41" s="1000"/>
      <c r="E41" s="1020"/>
      <c r="F41" s="1020"/>
    </row>
    <row r="42" spans="1:6" s="924" customFormat="1" ht="25.5">
      <c r="A42" s="1027"/>
      <c r="B42" s="1021" t="s">
        <v>1609</v>
      </c>
      <c r="C42" s="1000" t="s">
        <v>1395</v>
      </c>
      <c r="D42" s="1000">
        <v>4.5</v>
      </c>
      <c r="E42" s="1020">
        <v>0</v>
      </c>
      <c r="F42" s="998">
        <f t="shared" ref="F42:F65" si="0">IF(D42="","",D42*E42)</f>
        <v>0</v>
      </c>
    </row>
    <row r="43" spans="1:6" s="924" customFormat="1">
      <c r="A43" s="1027"/>
      <c r="B43" s="1143"/>
      <c r="C43" s="1000"/>
      <c r="D43" s="1000"/>
      <c r="E43" s="1020"/>
      <c r="F43" s="998" t="str">
        <f t="shared" si="0"/>
        <v/>
      </c>
    </row>
    <row r="44" spans="1:6" s="924" customFormat="1">
      <c r="A44" s="1067">
        <f>MAX($A$1:A43)+1</f>
        <v>2</v>
      </c>
      <c r="B44" s="1143" t="s">
        <v>1610</v>
      </c>
      <c r="C44" s="1000"/>
      <c r="D44" s="1000"/>
      <c r="E44" s="1020"/>
      <c r="F44" s="998" t="str">
        <f t="shared" si="0"/>
        <v/>
      </c>
    </row>
    <row r="45" spans="1:6" s="924" customFormat="1" ht="51">
      <c r="A45" s="1027"/>
      <c r="B45" s="1021" t="s">
        <v>1611</v>
      </c>
      <c r="C45" s="1000"/>
      <c r="D45" s="1000"/>
      <c r="E45" s="1020"/>
      <c r="F45" s="998" t="str">
        <f t="shared" si="0"/>
        <v/>
      </c>
    </row>
    <row r="46" spans="1:6" s="924" customFormat="1">
      <c r="A46" s="1027"/>
      <c r="B46" s="1021" t="s">
        <v>1612</v>
      </c>
      <c r="C46" s="1000" t="s">
        <v>1395</v>
      </c>
      <c r="D46" s="1000">
        <v>15</v>
      </c>
      <c r="E46" s="1020"/>
      <c r="F46" s="998">
        <f t="shared" si="0"/>
        <v>0</v>
      </c>
    </row>
    <row r="47" spans="1:6" s="924" customFormat="1">
      <c r="A47" s="1027"/>
      <c r="B47" s="1021" t="s">
        <v>1613</v>
      </c>
      <c r="C47" s="1000" t="s">
        <v>1395</v>
      </c>
      <c r="D47" s="1000">
        <v>4</v>
      </c>
      <c r="E47" s="1020"/>
      <c r="F47" s="998">
        <f t="shared" si="0"/>
        <v>0</v>
      </c>
    </row>
    <row r="48" spans="1:6" s="924" customFormat="1">
      <c r="A48" s="1027"/>
      <c r="B48" s="1054"/>
      <c r="C48" s="1000"/>
      <c r="D48" s="1000"/>
      <c r="E48" s="1020"/>
      <c r="F48" s="998" t="str">
        <f t="shared" si="0"/>
        <v/>
      </c>
    </row>
    <row r="49" spans="1:6" s="1138" customFormat="1">
      <c r="A49" s="1067">
        <f>MAX($A$1:A48)+1</f>
        <v>3</v>
      </c>
      <c r="B49" s="1143" t="s">
        <v>1614</v>
      </c>
      <c r="C49" s="1139"/>
      <c r="D49" s="1139"/>
      <c r="E49" s="1124"/>
      <c r="F49" s="998" t="str">
        <f t="shared" si="0"/>
        <v/>
      </c>
    </row>
    <row r="50" spans="1:6" s="1138" customFormat="1">
      <c r="A50" s="1142"/>
      <c r="B50" s="1021" t="s">
        <v>1615</v>
      </c>
      <c r="C50" s="1000" t="s">
        <v>1616</v>
      </c>
      <c r="D50" s="1000">
        <v>6</v>
      </c>
      <c r="E50" s="1020"/>
      <c r="F50" s="998">
        <f t="shared" si="0"/>
        <v>0</v>
      </c>
    </row>
    <row r="51" spans="1:6" s="1138" customFormat="1">
      <c r="A51" s="1142"/>
      <c r="B51" s="1141"/>
      <c r="C51" s="1139"/>
      <c r="D51" s="1139"/>
      <c r="E51" s="1124"/>
      <c r="F51" s="998" t="str">
        <f t="shared" si="0"/>
        <v/>
      </c>
    </row>
    <row r="52" spans="1:6" s="924" customFormat="1">
      <c r="A52" s="1067">
        <f>MAX($A$1:A51)+1</f>
        <v>4</v>
      </c>
      <c r="B52" s="1039" t="s">
        <v>1617</v>
      </c>
      <c r="C52" s="1000"/>
      <c r="D52" s="1000"/>
      <c r="E52" s="1020"/>
      <c r="F52" s="998" t="str">
        <f t="shared" si="0"/>
        <v/>
      </c>
    </row>
    <row r="53" spans="1:6" s="924" customFormat="1" ht="25.5">
      <c r="A53" s="1027"/>
      <c r="B53" s="1021" t="s">
        <v>1618</v>
      </c>
      <c r="C53" s="1000" t="s">
        <v>1395</v>
      </c>
      <c r="D53" s="1000">
        <v>1</v>
      </c>
      <c r="E53" s="1020"/>
      <c r="F53" s="998">
        <f t="shared" si="0"/>
        <v>0</v>
      </c>
    </row>
    <row r="54" spans="1:6" s="924" customFormat="1" ht="9.75" customHeight="1">
      <c r="A54" s="1027"/>
      <c r="B54" s="1021"/>
      <c r="C54" s="1000"/>
      <c r="D54" s="1000"/>
      <c r="E54" s="1020"/>
      <c r="F54" s="998" t="str">
        <f t="shared" si="0"/>
        <v/>
      </c>
    </row>
    <row r="55" spans="1:6" s="1138" customFormat="1">
      <c r="A55" s="1067">
        <f>MAX($A$1:A54)+1</f>
        <v>5</v>
      </c>
      <c r="B55" s="1143" t="s">
        <v>1619</v>
      </c>
      <c r="C55" s="1139"/>
      <c r="D55" s="1139"/>
      <c r="E55" s="1124"/>
      <c r="F55" s="998" t="str">
        <f t="shared" si="0"/>
        <v/>
      </c>
    </row>
    <row r="56" spans="1:6" s="924" customFormat="1" ht="51">
      <c r="A56" s="1027"/>
      <c r="B56" s="1021" t="s">
        <v>1620</v>
      </c>
      <c r="C56" s="1000" t="s">
        <v>1395</v>
      </c>
      <c r="D56" s="1000">
        <v>3</v>
      </c>
      <c r="E56" s="1020"/>
      <c r="F56" s="998">
        <f t="shared" si="0"/>
        <v>0</v>
      </c>
    </row>
    <row r="57" spans="1:6" s="924" customFormat="1">
      <c r="A57" s="1027"/>
      <c r="B57" s="1021"/>
      <c r="C57" s="1000"/>
      <c r="D57" s="1000"/>
      <c r="E57" s="1020"/>
      <c r="F57" s="998" t="str">
        <f t="shared" si="0"/>
        <v/>
      </c>
    </row>
    <row r="58" spans="1:6" s="924" customFormat="1">
      <c r="A58" s="1067">
        <f>MAX($A$1:A57)+1</f>
        <v>6</v>
      </c>
      <c r="B58" s="962" t="s">
        <v>1621</v>
      </c>
      <c r="C58" s="1000"/>
      <c r="D58" s="1000"/>
      <c r="E58" s="1124"/>
      <c r="F58" s="998" t="str">
        <f t="shared" si="0"/>
        <v/>
      </c>
    </row>
    <row r="59" spans="1:6" s="1138" customFormat="1" ht="38.25">
      <c r="A59" s="1142"/>
      <c r="B59" s="1021" t="s">
        <v>1622</v>
      </c>
      <c r="C59" s="1000" t="s">
        <v>124</v>
      </c>
      <c r="D59" s="1000">
        <v>0</v>
      </c>
      <c r="E59" s="1020"/>
      <c r="F59" s="998">
        <f t="shared" si="0"/>
        <v>0</v>
      </c>
    </row>
    <row r="60" spans="1:6" s="1138" customFormat="1">
      <c r="A60" s="1142"/>
      <c r="B60" s="1141"/>
      <c r="C60" s="1139"/>
      <c r="D60" s="1139"/>
      <c r="E60" s="1124"/>
      <c r="F60" s="998" t="str">
        <f t="shared" si="0"/>
        <v/>
      </c>
    </row>
    <row r="61" spans="1:6" s="1138" customFormat="1">
      <c r="A61" s="1067">
        <f>MAX($A$1:A60)+1</f>
        <v>7</v>
      </c>
      <c r="B61" s="1143" t="s">
        <v>1619</v>
      </c>
      <c r="C61" s="1139"/>
      <c r="D61" s="1139"/>
      <c r="E61" s="1124"/>
      <c r="F61" s="998" t="str">
        <f t="shared" si="0"/>
        <v/>
      </c>
    </row>
    <row r="62" spans="1:6" s="1138" customFormat="1" ht="127.5">
      <c r="A62" s="1142"/>
      <c r="B62" s="1021" t="s">
        <v>1623</v>
      </c>
      <c r="C62" s="1000" t="s">
        <v>1395</v>
      </c>
      <c r="D62" s="1000">
        <v>19</v>
      </c>
      <c r="E62" s="1020"/>
      <c r="F62" s="998">
        <f t="shared" si="0"/>
        <v>0</v>
      </c>
    </row>
    <row r="63" spans="1:6" s="1138" customFormat="1">
      <c r="A63" s="1142"/>
      <c r="B63" s="1021"/>
      <c r="C63" s="1000"/>
      <c r="D63" s="1000"/>
      <c r="E63" s="1020"/>
      <c r="F63" s="998" t="str">
        <f t="shared" si="0"/>
        <v/>
      </c>
    </row>
    <row r="64" spans="1:6" s="1138" customFormat="1">
      <c r="A64" s="1142"/>
      <c r="B64" s="1021"/>
      <c r="C64" s="1000"/>
      <c r="D64" s="1000"/>
      <c r="E64" s="1020"/>
      <c r="F64" s="998" t="str">
        <f t="shared" si="0"/>
        <v/>
      </c>
    </row>
    <row r="65" spans="1:6" s="1138" customFormat="1" ht="25.5">
      <c r="A65" s="1067">
        <f>MAX($A$1:A64)+1</f>
        <v>8</v>
      </c>
      <c r="B65" s="1021" t="s">
        <v>1624</v>
      </c>
      <c r="C65" s="1000" t="s">
        <v>128</v>
      </c>
      <c r="D65" s="1000">
        <v>0</v>
      </c>
      <c r="E65" s="1020"/>
      <c r="F65" s="998">
        <f t="shared" si="0"/>
        <v>0</v>
      </c>
    </row>
    <row r="66" spans="1:6" s="1138" customFormat="1">
      <c r="A66" s="1142"/>
      <c r="B66" s="1021"/>
      <c r="C66" s="1000"/>
      <c r="D66" s="1000"/>
      <c r="E66" s="1020"/>
      <c r="F66" s="998"/>
    </row>
    <row r="67" spans="1:6" s="1138" customFormat="1">
      <c r="A67" s="1142"/>
      <c r="B67" s="1141"/>
      <c r="C67" s="1139"/>
      <c r="D67" s="1139"/>
      <c r="E67" s="1124"/>
      <c r="F67" s="998" t="str">
        <f t="shared" ref="F67:F72" si="1">IF(D67="","",D67*E67)</f>
        <v/>
      </c>
    </row>
    <row r="68" spans="1:6" s="1138" customFormat="1">
      <c r="A68" s="1067">
        <f>MAX($A$1:A67)+1</f>
        <v>9</v>
      </c>
      <c r="B68" s="1143" t="s">
        <v>1625</v>
      </c>
      <c r="C68" s="1139"/>
      <c r="D68" s="1139"/>
      <c r="E68" s="1124"/>
      <c r="F68" s="998" t="str">
        <f t="shared" si="1"/>
        <v/>
      </c>
    </row>
    <row r="69" spans="1:6" s="1138" customFormat="1" ht="76.5">
      <c r="A69" s="1142"/>
      <c r="B69" s="1021" t="s">
        <v>1626</v>
      </c>
      <c r="C69" s="1140" t="s">
        <v>128</v>
      </c>
      <c r="D69" s="1000">
        <v>0</v>
      </c>
      <c r="E69" s="1020"/>
      <c r="F69" s="998">
        <f t="shared" si="1"/>
        <v>0</v>
      </c>
    </row>
    <row r="70" spans="1:6" s="1138" customFormat="1">
      <c r="A70" s="1142"/>
      <c r="B70" s="1141"/>
      <c r="C70" s="1139"/>
      <c r="D70" s="1139"/>
      <c r="E70" s="1124"/>
      <c r="F70" s="998" t="str">
        <f t="shared" si="1"/>
        <v/>
      </c>
    </row>
    <row r="71" spans="1:6" s="1138" customFormat="1">
      <c r="A71" s="1067">
        <f>MAX($A$1:A70)+1</f>
        <v>10</v>
      </c>
      <c r="B71" s="1143" t="s">
        <v>1627</v>
      </c>
      <c r="C71" s="1140"/>
      <c r="D71" s="1139"/>
      <c r="E71" s="1124"/>
      <c r="F71" s="998" t="str">
        <f t="shared" si="1"/>
        <v/>
      </c>
    </row>
    <row r="72" spans="1:6" s="1138" customFormat="1" ht="38.25">
      <c r="A72" s="1142"/>
      <c r="B72" s="1141" t="s">
        <v>1628</v>
      </c>
      <c r="C72" s="1000" t="s">
        <v>195</v>
      </c>
      <c r="D72" s="1000">
        <v>20</v>
      </c>
      <c r="E72" s="1020"/>
      <c r="F72" s="998">
        <f t="shared" si="1"/>
        <v>0</v>
      </c>
    </row>
    <row r="73" spans="1:6" s="1138" customFormat="1">
      <c r="A73" s="1142"/>
      <c r="B73" s="1141"/>
      <c r="C73" s="1139"/>
      <c r="D73" s="1139"/>
      <c r="E73" s="1124"/>
      <c r="F73" s="1124"/>
    </row>
    <row r="74" spans="1:6">
      <c r="A74" s="1027"/>
      <c r="B74" s="1042"/>
      <c r="C74" s="1041"/>
      <c r="E74" s="1020"/>
      <c r="F74" s="1124"/>
    </row>
    <row r="75" spans="1:6" s="1030" customFormat="1">
      <c r="A75" s="1067">
        <f>MAX($A$1:A74)+1</f>
        <v>11</v>
      </c>
      <c r="B75" s="1039" t="s">
        <v>1629</v>
      </c>
      <c r="C75" s="1072"/>
      <c r="D75" s="1130"/>
      <c r="E75" s="1028"/>
      <c r="F75" s="1032" t="str">
        <f>IF(D75="","",D75*E75)</f>
        <v/>
      </c>
    </row>
    <row r="76" spans="1:6" s="1037" customFormat="1" ht="38.25">
      <c r="A76" s="1056"/>
      <c r="B76" s="1035" t="s">
        <v>1630</v>
      </c>
      <c r="C76" s="1072"/>
      <c r="D76" s="1130"/>
      <c r="E76" s="1028"/>
      <c r="F76" s="1032" t="str">
        <f>IF(D76="","",D76*E76)</f>
        <v/>
      </c>
    </row>
    <row r="77" spans="1:6" s="1037" customFormat="1">
      <c r="A77" s="1056"/>
      <c r="B77" s="1035" t="s">
        <v>1631</v>
      </c>
      <c r="C77" s="1072" t="s">
        <v>1632</v>
      </c>
      <c r="D77" s="1038">
        <v>0.05</v>
      </c>
      <c r="E77" s="1028" t="s">
        <v>321</v>
      </c>
      <c r="F77" s="998">
        <f>ROUND(SUM(F42:F76)*D77,0)</f>
        <v>0</v>
      </c>
    </row>
    <row r="78" spans="1:6" s="1030" customFormat="1" ht="9" customHeight="1">
      <c r="A78" s="1056"/>
      <c r="B78" s="1035"/>
      <c r="C78" s="1072"/>
      <c r="D78" s="1130"/>
      <c r="E78" s="1028" t="s">
        <v>321</v>
      </c>
      <c r="F78" s="1032"/>
    </row>
    <row r="79" spans="1:6" s="1138" customFormat="1">
      <c r="A79" s="1142"/>
      <c r="B79" s="1141"/>
      <c r="C79" s="1139"/>
      <c r="D79" s="1139"/>
      <c r="E79" s="1124"/>
      <c r="F79" s="1124"/>
    </row>
    <row r="80" spans="1:6" s="924" customFormat="1">
      <c r="A80" s="1027"/>
      <c r="B80" s="1026" t="s">
        <v>40</v>
      </c>
      <c r="C80" s="1025"/>
      <c r="D80" s="1024"/>
      <c r="E80" s="1129"/>
      <c r="F80" s="1129"/>
    </row>
    <row r="81" spans="1:6" s="924" customFormat="1">
      <c r="A81" s="1027"/>
      <c r="B81" s="1128" t="s">
        <v>1595</v>
      </c>
      <c r="C81" s="1127"/>
      <c r="D81" s="1126"/>
      <c r="E81" s="1125"/>
      <c r="F81" s="1125">
        <f>SUM(F42:F80)</f>
        <v>0</v>
      </c>
    </row>
    <row r="82" spans="1:6" s="1138" customFormat="1">
      <c r="A82" s="1142"/>
      <c r="B82" s="1141"/>
      <c r="C82" s="1140"/>
      <c r="D82" s="1139"/>
      <c r="E82" s="1124"/>
      <c r="F82" s="1124"/>
    </row>
    <row r="83" spans="1:6" s="1138" customFormat="1">
      <c r="A83" s="1142"/>
      <c r="B83" s="1141"/>
      <c r="C83" s="1140"/>
      <c r="D83" s="1139"/>
      <c r="E83" s="1124"/>
      <c r="F83" s="1124"/>
    </row>
    <row r="84" spans="1:6" s="924" customFormat="1">
      <c r="A84" s="1027"/>
      <c r="B84" s="1123" t="s">
        <v>1633</v>
      </c>
      <c r="C84" s="1000"/>
      <c r="D84" s="1000"/>
      <c r="E84" s="1124"/>
      <c r="F84" s="1124"/>
    </row>
    <row r="85" spans="1:6" s="924" customFormat="1">
      <c r="A85" s="1027"/>
      <c r="B85" s="1123" t="s">
        <v>1518</v>
      </c>
      <c r="C85" s="1000"/>
      <c r="D85" s="1000"/>
      <c r="E85" s="1124"/>
      <c r="F85" s="1124"/>
    </row>
    <row r="86" spans="1:6" s="924" customFormat="1">
      <c r="A86" s="1027"/>
      <c r="B86" s="1122"/>
      <c r="C86" s="1000"/>
      <c r="D86" s="1000"/>
      <c r="E86" s="1020"/>
      <c r="F86" s="998" t="str">
        <f t="shared" ref="F86:F117" si="2">IF(D86="","",D86*E86)</f>
        <v/>
      </c>
    </row>
    <row r="87" spans="1:6" s="924" customFormat="1">
      <c r="A87" s="1027"/>
      <c r="B87" s="1122"/>
      <c r="C87" s="1000"/>
      <c r="D87" s="1000"/>
      <c r="E87" s="1020"/>
      <c r="F87" s="998" t="str">
        <f t="shared" si="2"/>
        <v/>
      </c>
    </row>
    <row r="88" spans="1:6" s="924" customFormat="1">
      <c r="A88" s="1067">
        <f>MAX($A$1:A87)+1</f>
        <v>12</v>
      </c>
      <c r="B88" s="1039" t="s">
        <v>1634</v>
      </c>
      <c r="C88" s="1000"/>
      <c r="D88" s="1000"/>
      <c r="E88" s="1020"/>
      <c r="F88" s="998" t="str">
        <f t="shared" si="2"/>
        <v/>
      </c>
    </row>
    <row r="89" spans="1:6" s="924" customFormat="1" ht="38.25">
      <c r="A89" s="1027"/>
      <c r="B89" s="1021" t="s">
        <v>1635</v>
      </c>
      <c r="C89" s="1000"/>
      <c r="D89" s="1000"/>
      <c r="E89" s="1020"/>
      <c r="F89" s="998" t="str">
        <f t="shared" si="2"/>
        <v/>
      </c>
    </row>
    <row r="90" spans="1:6" s="924" customFormat="1">
      <c r="A90" s="1027"/>
      <c r="B90" s="1021" t="s">
        <v>1636</v>
      </c>
      <c r="C90" s="1000" t="s">
        <v>195</v>
      </c>
      <c r="D90" s="1000">
        <v>0</v>
      </c>
      <c r="E90" s="1020"/>
      <c r="F90" s="998">
        <f t="shared" si="2"/>
        <v>0</v>
      </c>
    </row>
    <row r="91" spans="1:6" s="924" customFormat="1">
      <c r="A91" s="1027"/>
      <c r="B91" s="1021" t="s">
        <v>1637</v>
      </c>
      <c r="C91" s="1000" t="s">
        <v>195</v>
      </c>
      <c r="D91" s="1000">
        <v>10</v>
      </c>
      <c r="E91" s="1020"/>
      <c r="F91" s="998">
        <f t="shared" si="2"/>
        <v>0</v>
      </c>
    </row>
    <row r="92" spans="1:6" s="924" customFormat="1">
      <c r="A92" s="1027"/>
      <c r="B92" s="1021"/>
      <c r="C92" s="1000"/>
      <c r="D92" s="1000"/>
      <c r="E92" s="1020"/>
      <c r="F92" s="998" t="str">
        <f t="shared" si="2"/>
        <v/>
      </c>
    </row>
    <row r="93" spans="1:6" s="1136" customFormat="1">
      <c r="A93" s="1056"/>
      <c r="B93" s="1137"/>
      <c r="C93" s="1053"/>
      <c r="D93" s="1133"/>
      <c r="E93" s="1132"/>
      <c r="F93" s="998" t="str">
        <f t="shared" si="2"/>
        <v/>
      </c>
    </row>
    <row r="94" spans="1:6" s="924" customFormat="1">
      <c r="A94" s="1067">
        <f>MAX($A$1:A93)+1</f>
        <v>13</v>
      </c>
      <c r="B94" s="1039" t="s">
        <v>1638</v>
      </c>
      <c r="C94" s="1000"/>
      <c r="D94" s="1000"/>
      <c r="E94" s="1020"/>
      <c r="F94" s="998" t="str">
        <f t="shared" si="2"/>
        <v/>
      </c>
    </row>
    <row r="95" spans="1:6" s="924" customFormat="1">
      <c r="A95" s="1027"/>
      <c r="B95" s="1021" t="s">
        <v>1639</v>
      </c>
      <c r="C95" s="1000" t="s">
        <v>124</v>
      </c>
      <c r="D95" s="1000">
        <v>0</v>
      </c>
      <c r="E95" s="1020"/>
      <c r="F95" s="998">
        <f t="shared" si="2"/>
        <v>0</v>
      </c>
    </row>
    <row r="96" spans="1:6" s="924" customFormat="1">
      <c r="A96" s="1027"/>
      <c r="B96" s="1021"/>
      <c r="C96" s="1000"/>
      <c r="D96" s="1000"/>
      <c r="E96" s="1020"/>
      <c r="F96" s="998" t="str">
        <f t="shared" si="2"/>
        <v/>
      </c>
    </row>
    <row r="97" spans="1:6" s="924" customFormat="1">
      <c r="A97" s="1067">
        <f>MAX($A$1:A96)+1</f>
        <v>14</v>
      </c>
      <c r="B97" s="1039" t="s">
        <v>1640</v>
      </c>
      <c r="C97" s="1000"/>
      <c r="D97" s="1000"/>
      <c r="E97" s="1020"/>
      <c r="F97" s="998" t="str">
        <f t="shared" si="2"/>
        <v/>
      </c>
    </row>
    <row r="98" spans="1:6" s="924" customFormat="1" ht="38.25">
      <c r="A98" s="1027"/>
      <c r="B98" s="1021" t="s">
        <v>1641</v>
      </c>
      <c r="C98" s="1000"/>
      <c r="D98" s="1000"/>
      <c r="E98" s="1020"/>
      <c r="F98" s="998" t="str">
        <f t="shared" si="2"/>
        <v/>
      </c>
    </row>
    <row r="99" spans="1:6">
      <c r="B99" s="1021" t="s">
        <v>1642</v>
      </c>
      <c r="C99" s="1000" t="s">
        <v>124</v>
      </c>
      <c r="D99" s="1000">
        <v>0</v>
      </c>
      <c r="E99" s="1020"/>
      <c r="F99" s="998">
        <f t="shared" si="2"/>
        <v>0</v>
      </c>
    </row>
    <row r="100" spans="1:6">
      <c r="E100" s="1020"/>
      <c r="F100" s="998" t="str">
        <f t="shared" si="2"/>
        <v/>
      </c>
    </row>
    <row r="101" spans="1:6">
      <c r="A101" s="1067">
        <f>MAX($A$1:A100)+1</f>
        <v>15</v>
      </c>
      <c r="B101" s="1039" t="s">
        <v>1643</v>
      </c>
      <c r="F101" s="998" t="str">
        <f t="shared" si="2"/>
        <v/>
      </c>
    </row>
    <row r="102" spans="1:6">
      <c r="A102" s="1027"/>
      <c r="B102" s="1021" t="s">
        <v>1644</v>
      </c>
      <c r="F102" s="998" t="str">
        <f t="shared" si="2"/>
        <v/>
      </c>
    </row>
    <row r="103" spans="1:6">
      <c r="A103" s="1027"/>
      <c r="B103" s="1069" t="s">
        <v>1645</v>
      </c>
      <c r="F103" s="998" t="str">
        <f t="shared" si="2"/>
        <v/>
      </c>
    </row>
    <row r="104" spans="1:6">
      <c r="A104" s="1027"/>
      <c r="B104" s="1021" t="s">
        <v>1646</v>
      </c>
      <c r="C104" s="1000" t="s">
        <v>1647</v>
      </c>
      <c r="F104" s="998" t="str">
        <f t="shared" si="2"/>
        <v/>
      </c>
    </row>
    <row r="105" spans="1:6">
      <c r="A105" s="1027"/>
      <c r="B105" s="1021" t="s">
        <v>1648</v>
      </c>
      <c r="C105" s="1000" t="s">
        <v>1647</v>
      </c>
      <c r="F105" s="998" t="str">
        <f t="shared" si="2"/>
        <v/>
      </c>
    </row>
    <row r="106" spans="1:6" ht="25.5">
      <c r="A106" s="1027"/>
      <c r="B106" s="1021" t="s">
        <v>1649</v>
      </c>
      <c r="C106" s="1000" t="s">
        <v>1647</v>
      </c>
      <c r="F106" s="998" t="str">
        <f t="shared" si="2"/>
        <v/>
      </c>
    </row>
    <row r="107" spans="1:6">
      <c r="A107" s="1027"/>
      <c r="B107" s="1021" t="s">
        <v>1650</v>
      </c>
      <c r="F107" s="998" t="str">
        <f t="shared" si="2"/>
        <v/>
      </c>
    </row>
    <row r="108" spans="1:6">
      <c r="A108" s="1027"/>
      <c r="B108" s="1044" t="s">
        <v>1651</v>
      </c>
      <c r="C108" s="1000" t="s">
        <v>124</v>
      </c>
      <c r="D108" s="1000">
        <v>0</v>
      </c>
      <c r="E108" s="1020"/>
      <c r="F108" s="998">
        <f t="shared" si="2"/>
        <v>0</v>
      </c>
    </row>
    <row r="109" spans="1:6">
      <c r="A109" s="1027"/>
      <c r="B109" s="1044"/>
      <c r="E109" s="1020"/>
      <c r="F109" s="998" t="str">
        <f t="shared" si="2"/>
        <v/>
      </c>
    </row>
    <row r="110" spans="1:6">
      <c r="A110" s="1067">
        <f>MAX($A$1:A109)+1</f>
        <v>16</v>
      </c>
      <c r="B110" s="962" t="s">
        <v>1652</v>
      </c>
      <c r="E110" s="1020"/>
      <c r="F110" s="998" t="str">
        <f t="shared" si="2"/>
        <v/>
      </c>
    </row>
    <row r="111" spans="1:6" ht="25.5">
      <c r="B111" s="1021" t="s">
        <v>1653</v>
      </c>
      <c r="C111" s="1000" t="s">
        <v>195</v>
      </c>
      <c r="D111" s="1000">
        <v>10</v>
      </c>
      <c r="E111" s="1020"/>
      <c r="F111" s="998">
        <f t="shared" si="2"/>
        <v>0</v>
      </c>
    </row>
    <row r="112" spans="1:6">
      <c r="E112" s="1020"/>
      <c r="F112" s="998" t="str">
        <f t="shared" si="2"/>
        <v/>
      </c>
    </row>
    <row r="113" spans="1:6">
      <c r="A113" s="1067">
        <f>MAX($A$1:A112)+1</f>
        <v>17</v>
      </c>
      <c r="B113" s="1039" t="s">
        <v>1654</v>
      </c>
      <c r="F113" s="998" t="str">
        <f t="shared" si="2"/>
        <v/>
      </c>
    </row>
    <row r="114" spans="1:6" ht="25.5">
      <c r="B114" s="1021" t="s">
        <v>1655</v>
      </c>
      <c r="C114" s="1000" t="s">
        <v>1656</v>
      </c>
      <c r="D114" s="1000">
        <v>1</v>
      </c>
      <c r="E114" s="1020"/>
      <c r="F114" s="998">
        <f t="shared" si="2"/>
        <v>0</v>
      </c>
    </row>
    <row r="115" spans="1:6">
      <c r="F115" s="998" t="str">
        <f t="shared" si="2"/>
        <v/>
      </c>
    </row>
    <row r="116" spans="1:6" s="924" customFormat="1">
      <c r="A116" s="1067">
        <f>MAX($A$1:A115)+1</f>
        <v>18</v>
      </c>
      <c r="B116" s="1039" t="s">
        <v>1657</v>
      </c>
      <c r="C116" s="1000"/>
      <c r="D116" s="1041"/>
      <c r="E116" s="1135"/>
      <c r="F116" s="998" t="str">
        <f t="shared" si="2"/>
        <v/>
      </c>
    </row>
    <row r="117" spans="1:6" s="924" customFormat="1">
      <c r="A117" s="1027"/>
      <c r="B117" s="1021" t="s">
        <v>1657</v>
      </c>
      <c r="C117" s="1000"/>
      <c r="D117" s="1041"/>
      <c r="E117" s="1135"/>
      <c r="F117" s="998" t="str">
        <f t="shared" si="2"/>
        <v/>
      </c>
    </row>
    <row r="118" spans="1:6" s="924" customFormat="1">
      <c r="A118" s="1027"/>
      <c r="B118" s="1042" t="s">
        <v>1658</v>
      </c>
      <c r="C118" s="1041" t="s">
        <v>128</v>
      </c>
      <c r="D118" s="1000">
        <v>1</v>
      </c>
      <c r="E118" s="1020"/>
      <c r="F118" s="998">
        <f t="shared" ref="F118:F135" si="3">IF(D118="","",D118*E118)</f>
        <v>0</v>
      </c>
    </row>
    <row r="119" spans="1:6" s="924" customFormat="1">
      <c r="A119" s="1027"/>
      <c r="B119" s="1042"/>
      <c r="C119" s="1041"/>
      <c r="D119" s="1000"/>
      <c r="E119" s="1020"/>
      <c r="F119" s="998" t="str">
        <f t="shared" si="3"/>
        <v/>
      </c>
    </row>
    <row r="120" spans="1:6" s="1037" customFormat="1">
      <c r="A120" s="1067">
        <f>MAX($A$1:A119)+1</f>
        <v>19</v>
      </c>
      <c r="B120" s="1134" t="s">
        <v>1659</v>
      </c>
      <c r="C120" s="1053" t="s">
        <v>124</v>
      </c>
      <c r="D120" s="1133">
        <v>1</v>
      </c>
      <c r="E120" s="1132"/>
      <c r="F120" s="998">
        <f t="shared" si="3"/>
        <v>0</v>
      </c>
    </row>
    <row r="121" spans="1:6" s="1037" customFormat="1">
      <c r="A121" s="1056"/>
      <c r="B121" s="1134"/>
      <c r="C121" s="1053"/>
      <c r="D121" s="1133"/>
      <c r="E121" s="1132"/>
      <c r="F121" s="998" t="str">
        <f t="shared" si="3"/>
        <v/>
      </c>
    </row>
    <row r="122" spans="1:6" s="1037" customFormat="1" ht="25.5">
      <c r="A122" s="1067">
        <f>MAX($A$1:A121)+1</f>
        <v>20</v>
      </c>
      <c r="B122" s="1134" t="s">
        <v>1660</v>
      </c>
      <c r="C122" s="1053" t="s">
        <v>124</v>
      </c>
      <c r="D122" s="1133">
        <v>1</v>
      </c>
      <c r="E122" s="1132"/>
      <c r="F122" s="998">
        <f t="shared" si="3"/>
        <v>0</v>
      </c>
    </row>
    <row r="123" spans="1:6" s="1037" customFormat="1">
      <c r="A123" s="1056"/>
      <c r="B123" s="1134"/>
      <c r="C123" s="1053"/>
      <c r="D123" s="1133"/>
      <c r="E123" s="1132"/>
      <c r="F123" s="998" t="str">
        <f t="shared" si="3"/>
        <v/>
      </c>
    </row>
    <row r="124" spans="1:6" s="1037" customFormat="1">
      <c r="A124" s="1056"/>
      <c r="B124" s="1134"/>
      <c r="C124" s="1053"/>
      <c r="D124" s="1133"/>
      <c r="E124" s="1132"/>
      <c r="F124" s="998" t="str">
        <f t="shared" si="3"/>
        <v/>
      </c>
    </row>
    <row r="125" spans="1:6" s="1037" customFormat="1" ht="25.5">
      <c r="A125" s="1067">
        <f>MAX($A$1:A124)+1</f>
        <v>21</v>
      </c>
      <c r="B125" s="1134" t="s">
        <v>1661</v>
      </c>
      <c r="C125" s="1053" t="s">
        <v>195</v>
      </c>
      <c r="D125" s="1133">
        <v>10</v>
      </c>
      <c r="E125" s="1132"/>
      <c r="F125" s="998">
        <f t="shared" si="3"/>
        <v>0</v>
      </c>
    </row>
    <row r="126" spans="1:6" s="1037" customFormat="1">
      <c r="A126" s="1056"/>
      <c r="B126" s="1134"/>
      <c r="C126" s="1053"/>
      <c r="D126" s="1133"/>
      <c r="E126" s="1132"/>
      <c r="F126" s="998" t="str">
        <f t="shared" si="3"/>
        <v/>
      </c>
    </row>
    <row r="127" spans="1:6" s="1030" customFormat="1">
      <c r="A127" s="1067">
        <f>MAX($A$1:A126)+1</f>
        <v>22</v>
      </c>
      <c r="B127" s="1073" t="s">
        <v>1662</v>
      </c>
      <c r="C127" s="1053" t="s">
        <v>195</v>
      </c>
      <c r="D127" s="1133">
        <v>10</v>
      </c>
      <c r="E127" s="1132"/>
      <c r="F127" s="998">
        <f t="shared" si="3"/>
        <v>0</v>
      </c>
    </row>
    <row r="128" spans="1:6" s="1030" customFormat="1">
      <c r="A128" s="1056"/>
      <c r="B128" s="1073"/>
      <c r="C128" s="1053"/>
      <c r="D128" s="1133"/>
      <c r="E128" s="1132"/>
      <c r="F128" s="998" t="str">
        <f t="shared" si="3"/>
        <v/>
      </c>
    </row>
    <row r="129" spans="1:6" s="1037" customFormat="1" ht="38.25">
      <c r="A129" s="1067">
        <f>MAX($A$1:A128)+1</f>
        <v>23</v>
      </c>
      <c r="B129" s="1066" t="s">
        <v>1663</v>
      </c>
      <c r="C129" s="1053"/>
      <c r="D129" s="1133"/>
      <c r="E129" s="1132"/>
      <c r="F129" s="998" t="str">
        <f t="shared" si="3"/>
        <v/>
      </c>
    </row>
    <row r="130" spans="1:6" s="1037" customFormat="1">
      <c r="A130" s="1056"/>
      <c r="B130" s="1134"/>
      <c r="C130" s="1053" t="s">
        <v>1632</v>
      </c>
      <c r="D130" s="1133">
        <v>0</v>
      </c>
      <c r="E130" s="1132"/>
      <c r="F130" s="998">
        <f t="shared" si="3"/>
        <v>0</v>
      </c>
    </row>
    <row r="131" spans="1:6" s="1037" customFormat="1">
      <c r="A131" s="1056"/>
      <c r="B131" s="1134"/>
      <c r="C131" s="1053"/>
      <c r="D131" s="1133"/>
      <c r="E131" s="1132"/>
      <c r="F131" s="998" t="str">
        <f t="shared" si="3"/>
        <v/>
      </c>
    </row>
    <row r="132" spans="1:6" s="1037" customFormat="1" ht="63.75">
      <c r="A132" s="1067">
        <f>MAX($A$1:A131)+1</f>
        <v>24</v>
      </c>
      <c r="B132" s="1134" t="s">
        <v>1664</v>
      </c>
      <c r="C132" s="1053" t="s">
        <v>1665</v>
      </c>
      <c r="D132" s="1133">
        <v>2</v>
      </c>
      <c r="E132" s="1132"/>
      <c r="F132" s="998">
        <f t="shared" si="3"/>
        <v>0</v>
      </c>
    </row>
    <row r="133" spans="1:6" s="1037" customFormat="1">
      <c r="A133" s="1056"/>
      <c r="B133" s="1134"/>
      <c r="C133" s="1053"/>
      <c r="D133" s="1133"/>
      <c r="E133" s="1132"/>
      <c r="F133" s="998" t="str">
        <f t="shared" si="3"/>
        <v/>
      </c>
    </row>
    <row r="134" spans="1:6" s="1066" customFormat="1">
      <c r="A134" s="1067">
        <f>MAX($A$1:A133)+1</f>
        <v>25</v>
      </c>
      <c r="B134" s="1066" t="s">
        <v>1666</v>
      </c>
      <c r="C134" s="1053" t="s">
        <v>124</v>
      </c>
      <c r="D134" s="1133">
        <v>1</v>
      </c>
      <c r="E134" s="1132"/>
      <c r="F134" s="998">
        <f t="shared" si="3"/>
        <v>0</v>
      </c>
    </row>
    <row r="135" spans="1:6" s="1131" customFormat="1">
      <c r="A135" s="1056"/>
      <c r="B135" s="1066"/>
      <c r="C135" s="1053"/>
      <c r="D135" s="1052"/>
      <c r="E135" s="1132"/>
      <c r="F135" s="998" t="str">
        <f t="shared" si="3"/>
        <v/>
      </c>
    </row>
    <row r="136" spans="1:6">
      <c r="A136" s="1027"/>
      <c r="B136" s="1042"/>
      <c r="C136" s="1041"/>
      <c r="E136" s="1020"/>
      <c r="F136" s="998"/>
    </row>
    <row r="137" spans="1:6" s="1030" customFormat="1">
      <c r="A137" s="1067">
        <f>MAX($A$1:A136)+1</f>
        <v>26</v>
      </c>
      <c r="B137" s="1039" t="s">
        <v>1629</v>
      </c>
      <c r="C137" s="1072"/>
      <c r="D137" s="1130"/>
      <c r="E137" s="1028"/>
      <c r="F137" s="998" t="str">
        <f>IF(D137="","",D137*E137)</f>
        <v/>
      </c>
    </row>
    <row r="138" spans="1:6" s="1037" customFormat="1" ht="38.25">
      <c r="A138" s="1056"/>
      <c r="B138" s="1035" t="s">
        <v>1630</v>
      </c>
      <c r="C138" s="1072"/>
      <c r="D138" s="1130"/>
      <c r="E138" s="1028"/>
      <c r="F138" s="998" t="str">
        <f>IF(D138="","",D138*E138)</f>
        <v/>
      </c>
    </row>
    <row r="139" spans="1:6" s="1037" customFormat="1">
      <c r="A139" s="1056"/>
      <c r="B139" s="1035" t="s">
        <v>1631</v>
      </c>
      <c r="C139" s="1072" t="s">
        <v>1632</v>
      </c>
      <c r="D139" s="1038">
        <v>0.05</v>
      </c>
      <c r="E139" s="1028" t="s">
        <v>321</v>
      </c>
      <c r="F139" s="998">
        <f>ROUND(SUM(F89:F138)*D139,0)</f>
        <v>0</v>
      </c>
    </row>
    <row r="140" spans="1:6" s="1030" customFormat="1">
      <c r="A140" s="1056"/>
      <c r="B140" s="1035"/>
      <c r="C140" s="1072"/>
      <c r="D140" s="1130"/>
      <c r="E140" s="1028" t="s">
        <v>321</v>
      </c>
      <c r="F140" s="1032"/>
    </row>
    <row r="141" spans="1:6" s="1030" customFormat="1">
      <c r="A141" s="1056"/>
      <c r="B141" s="1035"/>
      <c r="C141" s="1072"/>
      <c r="D141" s="1130"/>
      <c r="E141" s="1028"/>
      <c r="F141" s="1032"/>
    </row>
    <row r="143" spans="1:6" s="924" customFormat="1">
      <c r="A143" s="1027"/>
      <c r="B143" s="1026" t="s">
        <v>1518</v>
      </c>
      <c r="C143" s="1025"/>
      <c r="D143" s="1024"/>
      <c r="E143" s="1129"/>
      <c r="F143" s="1129"/>
    </row>
    <row r="144" spans="1:6" s="924" customFormat="1">
      <c r="A144" s="1027"/>
      <c r="B144" s="1128" t="s">
        <v>1595</v>
      </c>
      <c r="C144" s="1127"/>
      <c r="D144" s="1126"/>
      <c r="E144" s="1125"/>
      <c r="F144" s="1125">
        <f>SUM(F90:F143)</f>
        <v>0</v>
      </c>
    </row>
    <row r="145" spans="1:6" s="924" customFormat="1">
      <c r="A145" s="1027"/>
      <c r="B145" s="1122"/>
      <c r="C145" s="1000"/>
      <c r="D145" s="1078"/>
      <c r="E145" s="1124"/>
      <c r="F145" s="1124"/>
    </row>
    <row r="147" spans="1:6">
      <c r="A147" s="1036"/>
    </row>
    <row r="148" spans="1:6" s="924" customFormat="1">
      <c r="A148" s="1036"/>
      <c r="B148" s="1123" t="s">
        <v>1667</v>
      </c>
      <c r="C148" s="1000"/>
      <c r="D148" s="1000"/>
      <c r="E148" s="1040"/>
      <c r="F148" s="1040"/>
    </row>
    <row r="149" spans="1:6" s="924" customFormat="1">
      <c r="A149" s="1036"/>
      <c r="B149" s="1123" t="s">
        <v>1602</v>
      </c>
      <c r="C149" s="1000"/>
      <c r="D149" s="1000"/>
      <c r="E149" s="1040"/>
      <c r="F149" s="1040"/>
    </row>
    <row r="150" spans="1:6" s="924" customFormat="1">
      <c r="A150" s="1036"/>
      <c r="B150" s="1122"/>
      <c r="C150" s="1000"/>
      <c r="D150" s="1000"/>
      <c r="E150" s="1040"/>
      <c r="F150" s="1040"/>
    </row>
    <row r="151" spans="1:6" s="924" customFormat="1">
      <c r="A151" s="1036"/>
      <c r="B151" s="1122"/>
      <c r="C151" s="1000"/>
      <c r="D151" s="1000"/>
      <c r="E151" s="1040"/>
      <c r="F151" s="1040"/>
    </row>
    <row r="152" spans="1:6">
      <c r="A152" s="1067">
        <f>MAX($A$1:A151)+1</f>
        <v>27</v>
      </c>
      <c r="B152" s="1039" t="s">
        <v>1668</v>
      </c>
      <c r="F152" s="998" t="str">
        <f t="shared" ref="F152:F183" si="4">IF(D152="","",D152*E152)</f>
        <v/>
      </c>
    </row>
    <row r="153" spans="1:6" ht="51">
      <c r="A153" s="1036"/>
      <c r="B153" s="1044" t="s">
        <v>1669</v>
      </c>
      <c r="F153" s="998" t="str">
        <f t="shared" si="4"/>
        <v/>
      </c>
    </row>
    <row r="154" spans="1:6" s="1112" customFormat="1">
      <c r="A154" s="963"/>
      <c r="B154" s="1100" t="s">
        <v>1670</v>
      </c>
      <c r="C154" s="1079"/>
      <c r="D154" s="992"/>
      <c r="E154" s="991"/>
      <c r="F154" s="998" t="str">
        <f t="shared" si="4"/>
        <v/>
      </c>
    </row>
    <row r="155" spans="1:6">
      <c r="A155" s="1036"/>
      <c r="B155" s="1044" t="s">
        <v>1671</v>
      </c>
      <c r="C155" s="1000" t="s">
        <v>195</v>
      </c>
      <c r="D155" s="992">
        <v>20</v>
      </c>
      <c r="E155" s="1022"/>
      <c r="F155" s="998">
        <f t="shared" si="4"/>
        <v>0</v>
      </c>
    </row>
    <row r="156" spans="1:6">
      <c r="A156" s="1036"/>
      <c r="B156" s="1044" t="s">
        <v>1672</v>
      </c>
      <c r="C156" s="1000" t="s">
        <v>195</v>
      </c>
      <c r="D156" s="992">
        <v>100</v>
      </c>
      <c r="E156" s="1022"/>
      <c r="F156" s="998">
        <f t="shared" si="4"/>
        <v>0</v>
      </c>
    </row>
    <row r="157" spans="1:6">
      <c r="A157" s="1036"/>
      <c r="B157" s="1044" t="s">
        <v>1673</v>
      </c>
      <c r="C157" s="1000" t="s">
        <v>195</v>
      </c>
      <c r="D157" s="992">
        <v>24</v>
      </c>
      <c r="E157" s="1022"/>
      <c r="F157" s="998">
        <f t="shared" si="4"/>
        <v>0</v>
      </c>
    </row>
    <row r="158" spans="1:6">
      <c r="A158" s="1036"/>
      <c r="B158" s="1044" t="s">
        <v>1674</v>
      </c>
      <c r="C158" s="1000" t="s">
        <v>195</v>
      </c>
      <c r="D158" s="992">
        <v>36</v>
      </c>
      <c r="E158" s="1022"/>
      <c r="F158" s="998">
        <f t="shared" si="4"/>
        <v>0</v>
      </c>
    </row>
    <row r="159" spans="1:6">
      <c r="A159" s="1036"/>
      <c r="B159" s="1044" t="s">
        <v>1675</v>
      </c>
      <c r="C159" s="1000" t="s">
        <v>195</v>
      </c>
      <c r="D159" s="992">
        <v>37</v>
      </c>
      <c r="E159" s="1022"/>
      <c r="F159" s="998">
        <f t="shared" si="4"/>
        <v>0</v>
      </c>
    </row>
    <row r="160" spans="1:6">
      <c r="A160" s="1036"/>
      <c r="B160" s="1044" t="s">
        <v>1676</v>
      </c>
      <c r="C160" s="1000" t="s">
        <v>195</v>
      </c>
      <c r="D160" s="992">
        <v>0</v>
      </c>
      <c r="E160" s="1020"/>
      <c r="F160" s="998">
        <f t="shared" si="4"/>
        <v>0</v>
      </c>
    </row>
    <row r="161" spans="1:6">
      <c r="A161" s="1036"/>
      <c r="B161" s="1044" t="s">
        <v>1677</v>
      </c>
      <c r="C161" s="1000" t="s">
        <v>195</v>
      </c>
      <c r="D161" s="992">
        <v>0</v>
      </c>
      <c r="E161" s="1020"/>
      <c r="F161" s="998">
        <f t="shared" si="4"/>
        <v>0</v>
      </c>
    </row>
    <row r="162" spans="1:6">
      <c r="A162" s="1036"/>
      <c r="B162" s="1044" t="s">
        <v>1678</v>
      </c>
      <c r="C162" s="1000" t="s">
        <v>195</v>
      </c>
      <c r="D162" s="992">
        <v>0</v>
      </c>
      <c r="E162" s="1020"/>
      <c r="F162" s="998">
        <f t="shared" si="4"/>
        <v>0</v>
      </c>
    </row>
    <row r="163" spans="1:6">
      <c r="A163" s="1036"/>
      <c r="B163" s="1044"/>
      <c r="E163" s="1020"/>
      <c r="F163" s="998" t="str">
        <f t="shared" si="4"/>
        <v/>
      </c>
    </row>
    <row r="164" spans="1:6" s="924" customFormat="1">
      <c r="A164" s="1027"/>
      <c r="B164" s="1122"/>
      <c r="C164" s="1000"/>
      <c r="D164" s="1000"/>
      <c r="E164" s="1020"/>
      <c r="F164" s="998" t="str">
        <f t="shared" si="4"/>
        <v/>
      </c>
    </row>
    <row r="165" spans="1:6" s="924" customFormat="1">
      <c r="A165" s="1067">
        <f>MAX($A$1:A164)+1</f>
        <v>28</v>
      </c>
      <c r="B165" s="1039" t="s">
        <v>1634</v>
      </c>
      <c r="C165" s="1000"/>
      <c r="D165" s="1000"/>
      <c r="E165" s="1020"/>
      <c r="F165" s="998" t="str">
        <f t="shared" si="4"/>
        <v/>
      </c>
    </row>
    <row r="166" spans="1:6" s="924" customFormat="1" ht="38.25">
      <c r="A166" s="1027"/>
      <c r="B166" s="1021" t="s">
        <v>1635</v>
      </c>
      <c r="C166" s="1000"/>
      <c r="D166" s="1000"/>
      <c r="E166" s="1020"/>
      <c r="F166" s="998" t="str">
        <f t="shared" si="4"/>
        <v/>
      </c>
    </row>
    <row r="167" spans="1:6" s="924" customFormat="1">
      <c r="A167" s="1027"/>
      <c r="B167" s="1021" t="s">
        <v>1637</v>
      </c>
      <c r="C167" s="1000" t="s">
        <v>195</v>
      </c>
      <c r="D167" s="1000">
        <v>35</v>
      </c>
      <c r="E167" s="1022"/>
      <c r="F167" s="998">
        <f t="shared" si="4"/>
        <v>0</v>
      </c>
    </row>
    <row r="168" spans="1:6" s="924" customFormat="1">
      <c r="A168" s="1027"/>
      <c r="B168" s="1021" t="s">
        <v>1679</v>
      </c>
      <c r="C168" s="1000" t="s">
        <v>195</v>
      </c>
      <c r="D168" s="1000">
        <v>0</v>
      </c>
      <c r="E168" s="1022"/>
      <c r="F168" s="998">
        <f t="shared" si="4"/>
        <v>0</v>
      </c>
    </row>
    <row r="169" spans="1:6" s="924" customFormat="1">
      <c r="A169" s="1027"/>
      <c r="B169" s="1021"/>
      <c r="C169" s="1000"/>
      <c r="D169" s="1000"/>
      <c r="E169" s="1020"/>
      <c r="F169" s="998" t="str">
        <f t="shared" si="4"/>
        <v/>
      </c>
    </row>
    <row r="170" spans="1:6">
      <c r="A170" s="1036"/>
      <c r="F170" s="998" t="str">
        <f t="shared" si="4"/>
        <v/>
      </c>
    </row>
    <row r="171" spans="1:6">
      <c r="B171" s="1044"/>
      <c r="C171" s="998"/>
      <c r="D171" s="998"/>
      <c r="E171" s="991"/>
      <c r="F171" s="998" t="str">
        <f t="shared" si="4"/>
        <v/>
      </c>
    </row>
    <row r="172" spans="1:6">
      <c r="A172" s="1067">
        <f>MAX($A$1:A171)+1</f>
        <v>29</v>
      </c>
      <c r="B172" s="1039" t="s">
        <v>1680</v>
      </c>
      <c r="C172" s="998"/>
      <c r="D172" s="998"/>
      <c r="E172" s="991"/>
      <c r="F172" s="998" t="str">
        <f t="shared" si="4"/>
        <v/>
      </c>
    </row>
    <row r="173" spans="1:6" s="1030" customFormat="1" ht="102">
      <c r="A173" s="1056"/>
      <c r="B173" s="1073" t="s">
        <v>1681</v>
      </c>
      <c r="C173" s="1113"/>
      <c r="D173" s="998"/>
      <c r="E173" s="991"/>
      <c r="F173" s="998" t="str">
        <f t="shared" si="4"/>
        <v/>
      </c>
    </row>
    <row r="174" spans="1:6" s="1030" customFormat="1">
      <c r="A174" s="1056"/>
      <c r="B174" s="1073" t="s">
        <v>1682</v>
      </c>
      <c r="C174" s="1113" t="s">
        <v>195</v>
      </c>
      <c r="D174" s="992">
        <v>33</v>
      </c>
      <c r="E174" s="991"/>
      <c r="F174" s="998">
        <f t="shared" si="4"/>
        <v>0</v>
      </c>
    </row>
    <row r="175" spans="1:6" s="1030" customFormat="1">
      <c r="A175" s="1056"/>
      <c r="B175" s="1073" t="s">
        <v>1683</v>
      </c>
      <c r="C175" s="1113" t="s">
        <v>195</v>
      </c>
      <c r="D175" s="992">
        <v>22</v>
      </c>
      <c r="E175" s="991"/>
      <c r="F175" s="998">
        <f t="shared" si="4"/>
        <v>0</v>
      </c>
    </row>
    <row r="176" spans="1:6" s="1030" customFormat="1">
      <c r="A176" s="1056"/>
      <c r="B176" s="1073" t="s">
        <v>1684</v>
      </c>
      <c r="C176" s="1113" t="s">
        <v>195</v>
      </c>
      <c r="D176" s="992">
        <v>10</v>
      </c>
      <c r="E176" s="991"/>
      <c r="F176" s="998">
        <f t="shared" si="4"/>
        <v>0</v>
      </c>
    </row>
    <row r="177" spans="1:6" s="1030" customFormat="1">
      <c r="A177" s="1056"/>
      <c r="B177" s="1073" t="s">
        <v>1685</v>
      </c>
      <c r="C177" s="1113" t="s">
        <v>195</v>
      </c>
      <c r="D177" s="992">
        <v>0</v>
      </c>
      <c r="E177" s="991"/>
      <c r="F177" s="998">
        <f t="shared" si="4"/>
        <v>0</v>
      </c>
    </row>
    <row r="178" spans="1:6" s="1030" customFormat="1">
      <c r="A178" s="1056"/>
      <c r="B178" s="1073" t="s">
        <v>1686</v>
      </c>
      <c r="C178" s="1113" t="s">
        <v>195</v>
      </c>
      <c r="D178" s="992">
        <v>0</v>
      </c>
      <c r="E178" s="991"/>
      <c r="F178" s="998">
        <f t="shared" si="4"/>
        <v>0</v>
      </c>
    </row>
    <row r="179" spans="1:6" s="1030" customFormat="1">
      <c r="A179" s="1056"/>
      <c r="B179" s="1073" t="s">
        <v>1687</v>
      </c>
      <c r="C179" s="1113" t="s">
        <v>195</v>
      </c>
      <c r="D179" s="992">
        <v>0</v>
      </c>
      <c r="E179" s="991"/>
      <c r="F179" s="998">
        <f t="shared" si="4"/>
        <v>0</v>
      </c>
    </row>
    <row r="180" spans="1:6" s="1030" customFormat="1">
      <c r="A180" s="1056"/>
      <c r="B180" s="1073" t="s">
        <v>1688</v>
      </c>
      <c r="C180" s="1113" t="s">
        <v>195</v>
      </c>
      <c r="D180" s="992">
        <v>0</v>
      </c>
      <c r="E180" s="991"/>
      <c r="F180" s="998">
        <f t="shared" si="4"/>
        <v>0</v>
      </c>
    </row>
    <row r="181" spans="1:6">
      <c r="B181" s="1044"/>
      <c r="C181" s="998"/>
      <c r="D181" s="992"/>
      <c r="E181" s="991"/>
      <c r="F181" s="998" t="str">
        <f t="shared" si="4"/>
        <v/>
      </c>
    </row>
    <row r="182" spans="1:6" s="1112" customFormat="1">
      <c r="A182" s="963"/>
      <c r="B182" s="1100"/>
      <c r="C182" s="1079"/>
      <c r="D182" s="992"/>
      <c r="E182" s="991"/>
      <c r="F182" s="998" t="str">
        <f t="shared" si="4"/>
        <v/>
      </c>
    </row>
    <row r="183" spans="1:6" s="1112" customFormat="1" ht="51">
      <c r="A183" s="1067">
        <f>MAX($A$1:A182)+1</f>
        <v>30</v>
      </c>
      <c r="B183" s="1100" t="s">
        <v>1689</v>
      </c>
      <c r="C183" s="1079"/>
      <c r="D183" s="992"/>
      <c r="E183" s="991"/>
      <c r="F183" s="998" t="str">
        <f t="shared" si="4"/>
        <v/>
      </c>
    </row>
    <row r="184" spans="1:6" s="1112" customFormat="1">
      <c r="A184" s="963"/>
      <c r="B184" s="1100" t="s">
        <v>1690</v>
      </c>
      <c r="C184" s="1079"/>
      <c r="D184" s="992"/>
      <c r="E184" s="991"/>
      <c r="F184" s="998" t="str">
        <f t="shared" ref="F184:F215" si="5">IF(D184="","",D184*E184)</f>
        <v/>
      </c>
    </row>
    <row r="185" spans="1:6" s="1112" customFormat="1">
      <c r="A185" s="963"/>
      <c r="B185" s="1100" t="s">
        <v>1691</v>
      </c>
      <c r="C185" s="1079"/>
      <c r="D185" s="992"/>
      <c r="E185" s="991"/>
      <c r="F185" s="998" t="str">
        <f t="shared" si="5"/>
        <v/>
      </c>
    </row>
    <row r="186" spans="1:6" s="1112" customFormat="1">
      <c r="A186" s="963"/>
      <c r="B186" s="1100" t="s">
        <v>1692</v>
      </c>
      <c r="C186" s="1079"/>
      <c r="D186" s="992"/>
      <c r="E186" s="991"/>
      <c r="F186" s="998" t="str">
        <f t="shared" si="5"/>
        <v/>
      </c>
    </row>
    <row r="187" spans="1:6" s="1112" customFormat="1">
      <c r="A187" s="963"/>
      <c r="B187" s="1100" t="s">
        <v>1693</v>
      </c>
      <c r="C187" s="1079"/>
      <c r="D187" s="992"/>
      <c r="E187" s="991"/>
      <c r="F187" s="998" t="str">
        <f t="shared" si="5"/>
        <v/>
      </c>
    </row>
    <row r="188" spans="1:6" s="1112" customFormat="1">
      <c r="A188" s="963"/>
      <c r="B188" s="1100" t="s">
        <v>1694</v>
      </c>
      <c r="C188" s="1079"/>
      <c r="D188" s="992"/>
      <c r="E188" s="991"/>
      <c r="F188" s="998" t="str">
        <f t="shared" si="5"/>
        <v/>
      </c>
    </row>
    <row r="189" spans="1:6" s="1112" customFormat="1" ht="25.5">
      <c r="A189" s="963"/>
      <c r="B189" s="1100" t="s">
        <v>1695</v>
      </c>
      <c r="C189" s="1079"/>
      <c r="D189" s="992"/>
      <c r="E189" s="991"/>
      <c r="F189" s="998" t="str">
        <f t="shared" si="5"/>
        <v/>
      </c>
    </row>
    <row r="190" spans="1:6" s="1112" customFormat="1">
      <c r="A190" s="963"/>
      <c r="B190" s="1100" t="s">
        <v>1696</v>
      </c>
      <c r="C190" s="1079"/>
      <c r="D190" s="992"/>
      <c r="E190" s="991"/>
      <c r="F190" s="998" t="str">
        <f t="shared" si="5"/>
        <v/>
      </c>
    </row>
    <row r="191" spans="1:6" s="1112" customFormat="1">
      <c r="A191" s="963"/>
      <c r="B191" s="1100" t="s">
        <v>1697</v>
      </c>
      <c r="C191" s="1079" t="s">
        <v>195</v>
      </c>
      <c r="D191" s="1057">
        <v>23</v>
      </c>
      <c r="E191" s="991"/>
      <c r="F191" s="998">
        <f t="shared" si="5"/>
        <v>0</v>
      </c>
    </row>
    <row r="192" spans="1:6" s="1112" customFormat="1">
      <c r="A192" s="963"/>
      <c r="B192" s="1100" t="s">
        <v>1698</v>
      </c>
      <c r="C192" s="1079" t="s">
        <v>195</v>
      </c>
      <c r="D192" s="1057">
        <v>15</v>
      </c>
      <c r="E192" s="991"/>
      <c r="F192" s="998">
        <f t="shared" si="5"/>
        <v>0</v>
      </c>
    </row>
    <row r="193" spans="1:6" s="1112" customFormat="1">
      <c r="A193" s="963"/>
      <c r="B193" s="1100" t="s">
        <v>1699</v>
      </c>
      <c r="C193" s="1079" t="s">
        <v>195</v>
      </c>
      <c r="D193" s="1057">
        <v>16</v>
      </c>
      <c r="E193" s="991"/>
      <c r="F193" s="998">
        <f t="shared" si="5"/>
        <v>0</v>
      </c>
    </row>
    <row r="194" spans="1:6" s="1112" customFormat="1">
      <c r="A194" s="963"/>
      <c r="B194" s="1100" t="s">
        <v>1700</v>
      </c>
      <c r="C194" s="1079" t="s">
        <v>195</v>
      </c>
      <c r="D194" s="1057">
        <v>21</v>
      </c>
      <c r="E194" s="991"/>
      <c r="F194" s="998">
        <f t="shared" si="5"/>
        <v>0</v>
      </c>
    </row>
    <row r="195" spans="1:6" s="1112" customFormat="1">
      <c r="A195" s="963"/>
      <c r="B195" s="1100" t="s">
        <v>1701</v>
      </c>
      <c r="C195" s="1079" t="s">
        <v>195</v>
      </c>
      <c r="D195" s="1057">
        <v>27</v>
      </c>
      <c r="E195" s="991"/>
      <c r="F195" s="998">
        <f t="shared" si="5"/>
        <v>0</v>
      </c>
    </row>
    <row r="196" spans="1:6" s="1112" customFormat="1">
      <c r="A196" s="963"/>
      <c r="B196" s="1100" t="s">
        <v>1702</v>
      </c>
      <c r="C196" s="1079" t="s">
        <v>195</v>
      </c>
      <c r="D196" s="1057">
        <v>5</v>
      </c>
      <c r="E196" s="991"/>
      <c r="F196" s="998">
        <f t="shared" si="5"/>
        <v>0</v>
      </c>
    </row>
    <row r="197" spans="1:6" s="1112" customFormat="1">
      <c r="A197" s="963"/>
      <c r="B197" s="1100" t="s">
        <v>1703</v>
      </c>
      <c r="C197" s="1079" t="s">
        <v>195</v>
      </c>
      <c r="D197" s="1057">
        <v>0</v>
      </c>
      <c r="E197" s="991"/>
      <c r="F197" s="998">
        <f t="shared" si="5"/>
        <v>0</v>
      </c>
    </row>
    <row r="198" spans="1:6" s="1112" customFormat="1">
      <c r="A198" s="963"/>
      <c r="B198" s="1100"/>
      <c r="C198" s="1079"/>
      <c r="D198" s="1057"/>
      <c r="E198" s="991"/>
      <c r="F198" s="998" t="str">
        <f t="shared" si="5"/>
        <v/>
      </c>
    </row>
    <row r="199" spans="1:6" s="1112" customFormat="1">
      <c r="A199" s="963"/>
      <c r="B199" s="1100"/>
      <c r="C199" s="1079"/>
      <c r="D199" s="992"/>
      <c r="E199" s="991"/>
      <c r="F199" s="998" t="str">
        <f t="shared" si="5"/>
        <v/>
      </c>
    </row>
    <row r="200" spans="1:6" s="1112" customFormat="1">
      <c r="A200" s="963"/>
      <c r="B200" s="1100" t="s">
        <v>1704</v>
      </c>
      <c r="C200" s="1079"/>
      <c r="D200" s="992"/>
      <c r="E200" s="991"/>
      <c r="F200" s="998" t="str">
        <f t="shared" si="5"/>
        <v/>
      </c>
    </row>
    <row r="201" spans="1:6" s="1112" customFormat="1">
      <c r="A201" s="963"/>
      <c r="B201" s="1100" t="s">
        <v>1705</v>
      </c>
      <c r="C201" s="1079" t="s">
        <v>195</v>
      </c>
      <c r="D201" s="960">
        <v>142</v>
      </c>
      <c r="E201" s="1022"/>
      <c r="F201" s="998">
        <f t="shared" si="5"/>
        <v>0</v>
      </c>
    </row>
    <row r="202" spans="1:6" s="1112" customFormat="1">
      <c r="A202" s="963"/>
      <c r="B202" s="1100" t="s">
        <v>1698</v>
      </c>
      <c r="C202" s="1079" t="s">
        <v>195</v>
      </c>
      <c r="D202" s="960">
        <v>9</v>
      </c>
      <c r="E202" s="1022"/>
      <c r="F202" s="998">
        <f t="shared" si="5"/>
        <v>0</v>
      </c>
    </row>
    <row r="203" spans="1:6" s="1112" customFormat="1">
      <c r="A203" s="963"/>
      <c r="B203" s="1100" t="s">
        <v>1706</v>
      </c>
      <c r="C203" s="1079" t="s">
        <v>195</v>
      </c>
      <c r="D203" s="960">
        <v>20</v>
      </c>
      <c r="E203" s="1022"/>
      <c r="F203" s="998">
        <f t="shared" si="5"/>
        <v>0</v>
      </c>
    </row>
    <row r="204" spans="1:6" s="1112" customFormat="1">
      <c r="A204" s="963"/>
      <c r="B204" s="1100" t="s">
        <v>1700</v>
      </c>
      <c r="C204" s="1079" t="s">
        <v>195</v>
      </c>
      <c r="D204" s="960">
        <v>16</v>
      </c>
      <c r="E204" s="1022"/>
      <c r="F204" s="998">
        <f t="shared" si="5"/>
        <v>0</v>
      </c>
    </row>
    <row r="205" spans="1:6" s="1112" customFormat="1">
      <c r="A205" s="963"/>
      <c r="B205" s="1100" t="s">
        <v>1707</v>
      </c>
      <c r="C205" s="1079" t="s">
        <v>195</v>
      </c>
      <c r="D205" s="1057">
        <v>0</v>
      </c>
      <c r="E205" s="1022"/>
      <c r="F205" s="998">
        <f t="shared" si="5"/>
        <v>0</v>
      </c>
    </row>
    <row r="206" spans="1:6" s="1112" customFormat="1">
      <c r="A206" s="963"/>
      <c r="B206" s="1100" t="s">
        <v>1702</v>
      </c>
      <c r="C206" s="1079" t="s">
        <v>195</v>
      </c>
      <c r="D206" s="1057">
        <v>0</v>
      </c>
      <c r="E206" s="1022"/>
      <c r="F206" s="998">
        <f t="shared" si="5"/>
        <v>0</v>
      </c>
    </row>
    <row r="207" spans="1:6" s="1112" customFormat="1">
      <c r="A207" s="963"/>
      <c r="B207" s="1100"/>
      <c r="C207" s="1079"/>
      <c r="D207" s="1057"/>
      <c r="E207" s="991"/>
      <c r="F207" s="998" t="str">
        <f t="shared" si="5"/>
        <v/>
      </c>
    </row>
    <row r="208" spans="1:6" s="1112" customFormat="1">
      <c r="A208" s="963"/>
      <c r="B208" s="1100"/>
      <c r="C208" s="1079"/>
      <c r="D208" s="1057"/>
      <c r="E208" s="991"/>
      <c r="F208" s="998" t="str">
        <f t="shared" si="5"/>
        <v/>
      </c>
    </row>
    <row r="209" spans="1:6" s="1112" customFormat="1" ht="79.5">
      <c r="A209" s="1067">
        <f>MAX($A$1:A208)+1</f>
        <v>31</v>
      </c>
      <c r="B209" s="1100" t="s">
        <v>1708</v>
      </c>
      <c r="C209" s="1079"/>
      <c r="D209" s="1057"/>
      <c r="E209" s="991"/>
      <c r="F209" s="998" t="str">
        <f t="shared" si="5"/>
        <v/>
      </c>
    </row>
    <row r="210" spans="1:6" s="1112" customFormat="1">
      <c r="A210" s="963"/>
      <c r="B210" s="1100" t="s">
        <v>1709</v>
      </c>
      <c r="C210" s="1079"/>
      <c r="D210" s="1057"/>
      <c r="E210" s="991"/>
      <c r="F210" s="998" t="str">
        <f t="shared" si="5"/>
        <v/>
      </c>
    </row>
    <row r="211" spans="1:6" s="1112" customFormat="1">
      <c r="A211" s="963"/>
      <c r="B211" s="1100" t="s">
        <v>1710</v>
      </c>
      <c r="C211" s="1079" t="s">
        <v>195</v>
      </c>
      <c r="D211" s="1057">
        <v>7</v>
      </c>
      <c r="E211" s="1022"/>
      <c r="F211" s="998">
        <f t="shared" si="5"/>
        <v>0</v>
      </c>
    </row>
    <row r="212" spans="1:6" s="1112" customFormat="1">
      <c r="A212" s="963"/>
      <c r="B212" s="1100"/>
      <c r="C212" s="1079"/>
      <c r="D212" s="1057"/>
      <c r="E212" s="1022"/>
      <c r="F212" s="998" t="str">
        <f t="shared" si="5"/>
        <v/>
      </c>
    </row>
    <row r="213" spans="1:6" s="1112" customFormat="1" ht="79.5">
      <c r="A213" s="1067">
        <f>MAX($A$1:A212)+1</f>
        <v>32</v>
      </c>
      <c r="B213" s="1100" t="s">
        <v>1711</v>
      </c>
      <c r="C213" s="1079"/>
      <c r="D213" s="1057"/>
      <c r="E213" s="1022"/>
      <c r="F213" s="998" t="str">
        <f t="shared" si="5"/>
        <v/>
      </c>
    </row>
    <row r="214" spans="1:6" s="1112" customFormat="1">
      <c r="A214" s="963"/>
      <c r="B214" s="1100" t="s">
        <v>1712</v>
      </c>
      <c r="C214" s="1079" t="s">
        <v>195</v>
      </c>
      <c r="D214" s="1057">
        <v>7</v>
      </c>
      <c r="E214" s="1022"/>
      <c r="F214" s="998">
        <f t="shared" si="5"/>
        <v>0</v>
      </c>
    </row>
    <row r="215" spans="1:6" s="1030" customFormat="1">
      <c r="A215" s="1056"/>
      <c r="C215" s="1111"/>
      <c r="D215" s="1111"/>
      <c r="E215" s="991"/>
      <c r="F215" s="998" t="str">
        <f t="shared" si="5"/>
        <v/>
      </c>
    </row>
    <row r="216" spans="1:6" s="1057" customFormat="1" ht="25.5">
      <c r="A216" s="1067">
        <f>MAX($A$1:A215)+1</f>
        <v>33</v>
      </c>
      <c r="B216" s="1102" t="s">
        <v>1713</v>
      </c>
      <c r="E216" s="991"/>
      <c r="F216" s="998" t="str">
        <f t="shared" ref="F216:F247" si="6">IF(D216="","",D216*E216)</f>
        <v/>
      </c>
    </row>
    <row r="217" spans="1:6" s="1057" customFormat="1" ht="63.75">
      <c r="A217" s="963"/>
      <c r="B217" s="1100" t="s">
        <v>1714</v>
      </c>
      <c r="C217" s="1079" t="s">
        <v>966</v>
      </c>
      <c r="D217" s="992">
        <v>10</v>
      </c>
      <c r="E217" s="1022"/>
      <c r="F217" s="998">
        <f t="shared" si="6"/>
        <v>0</v>
      </c>
    </row>
    <row r="218" spans="1:6">
      <c r="A218" s="1036"/>
      <c r="E218" s="1022"/>
      <c r="F218" s="998" t="str">
        <f t="shared" si="6"/>
        <v/>
      </c>
    </row>
    <row r="219" spans="1:6" s="924" customFormat="1">
      <c r="A219" s="1067">
        <f>MAX($A$1:A218)+1</f>
        <v>34</v>
      </c>
      <c r="B219" s="962" t="s">
        <v>1715</v>
      </c>
      <c r="C219" s="1000"/>
      <c r="D219" s="1000"/>
      <c r="E219" s="1022"/>
      <c r="F219" s="998" t="str">
        <f t="shared" si="6"/>
        <v/>
      </c>
    </row>
    <row r="220" spans="1:6" s="924" customFormat="1" ht="25.5">
      <c r="A220" s="98"/>
      <c r="B220" s="1044" t="s">
        <v>1716</v>
      </c>
      <c r="C220" s="1000"/>
      <c r="D220" s="1000"/>
      <c r="E220" s="1022"/>
      <c r="F220" s="998" t="str">
        <f t="shared" si="6"/>
        <v/>
      </c>
    </row>
    <row r="221" spans="1:6" s="924" customFormat="1">
      <c r="A221" s="1036"/>
      <c r="B221" s="1044" t="s">
        <v>1717</v>
      </c>
      <c r="C221" s="1000" t="s">
        <v>124</v>
      </c>
      <c r="D221" s="1000">
        <v>2</v>
      </c>
      <c r="E221" s="1022"/>
      <c r="F221" s="998">
        <f t="shared" si="6"/>
        <v>0</v>
      </c>
    </row>
    <row r="222" spans="1:6" s="924" customFormat="1">
      <c r="A222" s="1036"/>
      <c r="B222" s="1044" t="s">
        <v>1718</v>
      </c>
      <c r="C222" s="1000" t="s">
        <v>124</v>
      </c>
      <c r="D222" s="1000">
        <v>2</v>
      </c>
      <c r="E222" s="1022"/>
      <c r="F222" s="998">
        <f t="shared" si="6"/>
        <v>0</v>
      </c>
    </row>
    <row r="223" spans="1:6" s="924" customFormat="1">
      <c r="A223" s="1036"/>
      <c r="B223" s="1044"/>
      <c r="C223" s="1000"/>
      <c r="D223" s="1000"/>
      <c r="E223" s="1022"/>
      <c r="F223" s="998" t="str">
        <f t="shared" si="6"/>
        <v/>
      </c>
    </row>
    <row r="224" spans="1:6" s="924" customFormat="1">
      <c r="A224" s="1067">
        <f>MAX($A$1:A223)+1</f>
        <v>35</v>
      </c>
      <c r="B224" s="962" t="s">
        <v>1719</v>
      </c>
      <c r="C224" s="1000"/>
      <c r="D224" s="1000"/>
      <c r="E224" s="1022"/>
      <c r="F224" s="998" t="str">
        <f t="shared" si="6"/>
        <v/>
      </c>
    </row>
    <row r="225" spans="1:6" s="924" customFormat="1" ht="25.5">
      <c r="A225" s="1036"/>
      <c r="B225" s="1044" t="s">
        <v>1720</v>
      </c>
      <c r="C225" s="1000"/>
      <c r="D225" s="1000"/>
      <c r="E225" s="1022"/>
      <c r="F225" s="998" t="str">
        <f t="shared" si="6"/>
        <v/>
      </c>
    </row>
    <row r="226" spans="1:6" s="924" customFormat="1">
      <c r="A226" s="1036"/>
      <c r="B226" s="1044" t="s">
        <v>1721</v>
      </c>
      <c r="C226" s="1000" t="s">
        <v>124</v>
      </c>
      <c r="D226" s="1000">
        <v>1</v>
      </c>
      <c r="E226" s="1022"/>
      <c r="F226" s="998">
        <f t="shared" si="6"/>
        <v>0</v>
      </c>
    </row>
    <row r="227" spans="1:6" s="924" customFormat="1">
      <c r="A227" s="1036"/>
      <c r="B227" s="1044"/>
      <c r="C227" s="1000"/>
      <c r="D227" s="1000"/>
      <c r="E227" s="1022"/>
      <c r="F227" s="998" t="str">
        <f t="shared" si="6"/>
        <v/>
      </c>
    </row>
    <row r="228" spans="1:6" s="924" customFormat="1">
      <c r="A228" s="1067">
        <f>MAX($A$1:A227)+1</f>
        <v>36</v>
      </c>
      <c r="B228" s="962" t="s">
        <v>1719</v>
      </c>
      <c r="C228" s="1000"/>
      <c r="D228" s="1000"/>
      <c r="E228" s="1022"/>
      <c r="F228" s="998" t="str">
        <f t="shared" si="6"/>
        <v/>
      </c>
    </row>
    <row r="229" spans="1:6" s="924" customFormat="1" ht="25.5">
      <c r="A229" s="1036"/>
      <c r="B229" s="1044" t="s">
        <v>1722</v>
      </c>
      <c r="C229" s="1000"/>
      <c r="D229" s="1000"/>
      <c r="E229" s="1022"/>
      <c r="F229" s="998" t="str">
        <f t="shared" si="6"/>
        <v/>
      </c>
    </row>
    <row r="230" spans="1:6" s="924" customFormat="1">
      <c r="A230" s="1036"/>
      <c r="B230" s="1044" t="s">
        <v>1721</v>
      </c>
      <c r="C230" s="1000" t="s">
        <v>124</v>
      </c>
      <c r="D230" s="1000">
        <v>5</v>
      </c>
      <c r="E230" s="1022"/>
      <c r="F230" s="998">
        <f t="shared" si="6"/>
        <v>0</v>
      </c>
    </row>
    <row r="231" spans="1:6" s="924" customFormat="1">
      <c r="A231" s="1036"/>
      <c r="B231" s="1044"/>
      <c r="C231" s="1000"/>
      <c r="D231" s="1000"/>
      <c r="E231" s="1022"/>
      <c r="F231" s="998" t="str">
        <f t="shared" si="6"/>
        <v/>
      </c>
    </row>
    <row r="232" spans="1:6">
      <c r="A232" s="1067">
        <f>MAX($A$1:A231)+1</f>
        <v>37</v>
      </c>
      <c r="B232" s="1039" t="s">
        <v>1723</v>
      </c>
      <c r="E232" s="1022"/>
      <c r="F232" s="998" t="str">
        <f t="shared" si="6"/>
        <v/>
      </c>
    </row>
    <row r="233" spans="1:6" ht="38.25">
      <c r="A233" s="1036"/>
      <c r="B233" s="1044" t="s">
        <v>1724</v>
      </c>
      <c r="C233" s="1000" t="s">
        <v>124</v>
      </c>
      <c r="D233" s="1000">
        <v>1</v>
      </c>
      <c r="E233" s="1022"/>
      <c r="F233" s="998">
        <f t="shared" si="6"/>
        <v>0</v>
      </c>
    </row>
    <row r="234" spans="1:6" s="1030" customFormat="1">
      <c r="A234" s="1056"/>
      <c r="B234" s="1073"/>
      <c r="C234" s="1053"/>
      <c r="D234" s="1052"/>
      <c r="E234" s="1022"/>
      <c r="F234" s="998" t="str">
        <f t="shared" si="6"/>
        <v/>
      </c>
    </row>
    <row r="235" spans="1:6" s="1030" customFormat="1">
      <c r="A235" s="1067">
        <f>MAX($A$1:A234)+1</f>
        <v>38</v>
      </c>
      <c r="B235" s="1073" t="s">
        <v>1725</v>
      </c>
      <c r="C235" s="1053"/>
      <c r="D235" s="1052"/>
      <c r="E235" s="1022"/>
      <c r="F235" s="998" t="str">
        <f t="shared" si="6"/>
        <v/>
      </c>
    </row>
    <row r="236" spans="1:6" s="1030" customFormat="1">
      <c r="A236" s="1056"/>
      <c r="B236" s="1073" t="s">
        <v>1726</v>
      </c>
      <c r="C236" s="1053"/>
      <c r="D236" s="1052"/>
      <c r="E236" s="1022"/>
      <c r="F236" s="998" t="str">
        <f t="shared" si="6"/>
        <v/>
      </c>
    </row>
    <row r="237" spans="1:6" s="1030" customFormat="1">
      <c r="A237" s="1056"/>
      <c r="B237" s="1073" t="s">
        <v>1727</v>
      </c>
      <c r="C237" s="1053"/>
      <c r="D237" s="1052"/>
      <c r="E237" s="1022"/>
      <c r="F237" s="998" t="str">
        <f t="shared" si="6"/>
        <v/>
      </c>
    </row>
    <row r="238" spans="1:6" s="1066" customFormat="1">
      <c r="A238" s="1056"/>
      <c r="B238" s="1073" t="s">
        <v>1728</v>
      </c>
      <c r="C238" s="1053" t="s">
        <v>124</v>
      </c>
      <c r="D238" s="1052">
        <v>1</v>
      </c>
      <c r="E238" s="1022"/>
      <c r="F238" s="998">
        <f t="shared" si="6"/>
        <v>0</v>
      </c>
    </row>
    <row r="239" spans="1:6" s="1066" customFormat="1">
      <c r="A239" s="1056"/>
      <c r="B239" s="1073"/>
      <c r="C239" s="1053"/>
      <c r="D239" s="1052"/>
      <c r="E239" s="1022"/>
      <c r="F239" s="998" t="str">
        <f t="shared" si="6"/>
        <v/>
      </c>
    </row>
    <row r="240" spans="1:6" s="1057" customFormat="1">
      <c r="A240" s="963"/>
      <c r="B240" s="1100"/>
      <c r="C240" s="1119"/>
      <c r="D240" s="992"/>
      <c r="E240" s="1022"/>
      <c r="F240" s="998" t="str">
        <f t="shared" si="6"/>
        <v/>
      </c>
    </row>
    <row r="241" spans="1:6" s="1057" customFormat="1">
      <c r="A241" s="1067">
        <f>MAX($A$1:A240)+1</f>
        <v>39</v>
      </c>
      <c r="B241" s="1121" t="s">
        <v>1729</v>
      </c>
      <c r="C241" s="1119" t="s">
        <v>926</v>
      </c>
      <c r="D241" s="992">
        <v>2</v>
      </c>
      <c r="E241" s="1022"/>
      <c r="F241" s="998">
        <f t="shared" si="6"/>
        <v>0</v>
      </c>
    </row>
    <row r="242" spans="1:6" s="1057" customFormat="1">
      <c r="A242" s="963"/>
      <c r="B242" s="1121" t="s">
        <v>1730</v>
      </c>
      <c r="C242" s="1119"/>
      <c r="D242" s="992"/>
      <c r="E242" s="1022"/>
      <c r="F242" s="998" t="str">
        <f t="shared" si="6"/>
        <v/>
      </c>
    </row>
    <row r="243" spans="1:6" s="1057" customFormat="1">
      <c r="A243" s="963"/>
      <c r="B243" s="1120" t="s">
        <v>1731</v>
      </c>
      <c r="C243" s="1119"/>
      <c r="D243" s="992"/>
      <c r="E243" s="991"/>
      <c r="F243" s="998" t="str">
        <f t="shared" si="6"/>
        <v/>
      </c>
    </row>
    <row r="244" spans="1:6" s="1057" customFormat="1">
      <c r="A244" s="963"/>
      <c r="B244" s="1100" t="s">
        <v>1732</v>
      </c>
      <c r="C244" s="1119"/>
      <c r="D244" s="992"/>
      <c r="E244" s="991"/>
      <c r="F244" s="998" t="str">
        <f t="shared" si="6"/>
        <v/>
      </c>
    </row>
    <row r="245" spans="1:6" s="1057" customFormat="1">
      <c r="A245" s="963"/>
      <c r="B245" s="1101" t="s">
        <v>1733</v>
      </c>
      <c r="C245" s="1119"/>
      <c r="D245" s="992"/>
      <c r="E245" s="991"/>
      <c r="F245" s="998" t="str">
        <f t="shared" si="6"/>
        <v/>
      </c>
    </row>
    <row r="246" spans="1:6" s="1057" customFormat="1">
      <c r="A246" s="963"/>
      <c r="B246" s="1101" t="s">
        <v>1734</v>
      </c>
      <c r="C246" s="1119" t="s">
        <v>926</v>
      </c>
      <c r="D246" s="992">
        <v>2</v>
      </c>
      <c r="E246" s="1022"/>
      <c r="F246" s="998">
        <f t="shared" si="6"/>
        <v>0</v>
      </c>
    </row>
    <row r="247" spans="1:6" s="1057" customFormat="1">
      <c r="A247" s="963"/>
      <c r="B247" s="1100"/>
      <c r="C247" s="1119"/>
      <c r="D247" s="992"/>
      <c r="E247" s="1022"/>
      <c r="F247" s="998" t="str">
        <f t="shared" si="6"/>
        <v/>
      </c>
    </row>
    <row r="248" spans="1:6" s="1066" customFormat="1">
      <c r="A248" s="1056"/>
      <c r="B248" s="1073"/>
      <c r="C248" s="1111"/>
      <c r="D248" s="1111"/>
      <c r="E248" s="1022"/>
      <c r="F248" s="998" t="str">
        <f t="shared" ref="F248:F279" si="7">IF(D248="","",D248*E248)</f>
        <v/>
      </c>
    </row>
    <row r="249" spans="1:6" s="1030" customFormat="1">
      <c r="A249" s="1067">
        <f>MAX($A$1:A248)+1</f>
        <v>40</v>
      </c>
      <c r="B249" s="1073" t="s">
        <v>1735</v>
      </c>
      <c r="C249" s="1111"/>
      <c r="D249" s="1111"/>
      <c r="E249" s="1022"/>
      <c r="F249" s="998" t="str">
        <f t="shared" si="7"/>
        <v/>
      </c>
    </row>
    <row r="250" spans="1:6" s="1030" customFormat="1">
      <c r="A250" s="1056"/>
      <c r="B250" s="1073" t="s">
        <v>1736</v>
      </c>
      <c r="C250" s="1111" t="s">
        <v>124</v>
      </c>
      <c r="D250" s="1111">
        <v>18</v>
      </c>
      <c r="E250" s="1022"/>
      <c r="F250" s="998">
        <f t="shared" si="7"/>
        <v>0</v>
      </c>
    </row>
    <row r="251" spans="1:6" s="1118" customFormat="1">
      <c r="B251" s="1073"/>
      <c r="C251" s="1084"/>
      <c r="D251" s="1084"/>
      <c r="E251" s="1022"/>
      <c r="F251" s="998" t="str">
        <f t="shared" si="7"/>
        <v/>
      </c>
    </row>
    <row r="252" spans="1:6" s="1066" customFormat="1">
      <c r="A252" s="1056"/>
      <c r="C252" s="1072"/>
      <c r="D252" s="1033"/>
      <c r="E252" s="1022"/>
      <c r="F252" s="998" t="str">
        <f t="shared" si="7"/>
        <v/>
      </c>
    </row>
    <row r="253" spans="1:6" s="1066" customFormat="1">
      <c r="A253" s="1067">
        <f>MAX($A$1:A252)+1</f>
        <v>41</v>
      </c>
      <c r="B253" s="1066" t="s">
        <v>1737</v>
      </c>
      <c r="C253" s="1072" t="s">
        <v>124</v>
      </c>
      <c r="D253" s="1033">
        <v>1</v>
      </c>
      <c r="E253" s="1022"/>
      <c r="F253" s="998">
        <f t="shared" si="7"/>
        <v>0</v>
      </c>
    </row>
    <row r="254" spans="1:6" s="1066" customFormat="1">
      <c r="A254" s="1067"/>
      <c r="C254" s="1072"/>
      <c r="D254" s="1033"/>
      <c r="E254" s="1022"/>
      <c r="F254" s="998" t="str">
        <f t="shared" si="7"/>
        <v/>
      </c>
    </row>
    <row r="255" spans="1:6" s="1066" customFormat="1" ht="38.25">
      <c r="A255" s="1067">
        <f>MAX($A$1:A254)+1</f>
        <v>42</v>
      </c>
      <c r="B255" s="1117" t="s">
        <v>1738</v>
      </c>
      <c r="C255" s="1072" t="s">
        <v>1739</v>
      </c>
      <c r="D255" s="1033">
        <v>1</v>
      </c>
      <c r="E255" s="1022"/>
      <c r="F255" s="998">
        <f t="shared" si="7"/>
        <v>0</v>
      </c>
    </row>
    <row r="256" spans="1:6" s="1066" customFormat="1">
      <c r="A256" s="1056"/>
      <c r="B256" s="1117"/>
      <c r="C256" s="1072"/>
      <c r="D256" s="1033"/>
      <c r="E256" s="1022"/>
      <c r="F256" s="998" t="str">
        <f t="shared" si="7"/>
        <v/>
      </c>
    </row>
    <row r="257" spans="1:6" s="1066" customFormat="1">
      <c r="A257" s="1067">
        <f>MAX($A$1:A256)+1</f>
        <v>43</v>
      </c>
      <c r="B257" s="1073" t="s">
        <v>1740</v>
      </c>
      <c r="C257" s="1072" t="s">
        <v>1739</v>
      </c>
      <c r="D257" s="1033">
        <v>2</v>
      </c>
      <c r="E257" s="1022"/>
      <c r="F257" s="998">
        <f t="shared" si="7"/>
        <v>0</v>
      </c>
    </row>
    <row r="258" spans="1:6" s="1066" customFormat="1">
      <c r="A258" s="1056"/>
      <c r="B258" s="1117"/>
      <c r="C258" s="1072"/>
      <c r="D258" s="1033"/>
      <c r="E258" s="1022"/>
      <c r="F258" s="998" t="str">
        <f t="shared" si="7"/>
        <v/>
      </c>
    </row>
    <row r="259" spans="1:6" s="1075" customFormat="1">
      <c r="B259" s="1073"/>
      <c r="C259" s="1076"/>
      <c r="D259" s="1116"/>
      <c r="E259" s="1022"/>
      <c r="F259" s="998" t="str">
        <f t="shared" si="7"/>
        <v/>
      </c>
    </row>
    <row r="260" spans="1:6" s="1075" customFormat="1" ht="25.5">
      <c r="A260" s="1067">
        <f>MAX($A$1:A259)+1</f>
        <v>44</v>
      </c>
      <c r="B260" s="1073" t="s">
        <v>1741</v>
      </c>
      <c r="C260" s="1111"/>
      <c r="D260" s="1116"/>
      <c r="E260" s="1022"/>
      <c r="F260" s="998" t="str">
        <f t="shared" si="7"/>
        <v/>
      </c>
    </row>
    <row r="261" spans="1:6" s="1075" customFormat="1">
      <c r="B261" s="1073" t="s">
        <v>1742</v>
      </c>
      <c r="C261" s="1111" t="s">
        <v>926</v>
      </c>
      <c r="D261" s="1114">
        <v>3</v>
      </c>
      <c r="E261" s="1022"/>
      <c r="F261" s="998">
        <f t="shared" si="7"/>
        <v>0</v>
      </c>
    </row>
    <row r="262" spans="1:6" s="1075" customFormat="1">
      <c r="B262" s="1073"/>
      <c r="C262" s="1115"/>
      <c r="D262" s="1114"/>
      <c r="E262" s="1022"/>
      <c r="F262" s="998" t="str">
        <f t="shared" si="7"/>
        <v/>
      </c>
    </row>
    <row r="263" spans="1:6" s="1030" customFormat="1">
      <c r="A263" s="1056"/>
      <c r="C263" s="1111"/>
      <c r="D263" s="1111"/>
      <c r="E263" s="1022"/>
      <c r="F263" s="998" t="str">
        <f t="shared" si="7"/>
        <v/>
      </c>
    </row>
    <row r="264" spans="1:6" s="1057" customFormat="1">
      <c r="A264" s="1067">
        <f>MAX($A$1:A263)+1</f>
        <v>45</v>
      </c>
      <c r="B264" s="1102" t="s">
        <v>1743</v>
      </c>
      <c r="E264" s="1022"/>
      <c r="F264" s="998" t="str">
        <f t="shared" si="7"/>
        <v/>
      </c>
    </row>
    <row r="265" spans="1:6" s="1057" customFormat="1" ht="63.75">
      <c r="A265" s="963"/>
      <c r="B265" s="1100" t="s">
        <v>1714</v>
      </c>
      <c r="C265" s="1079" t="s">
        <v>966</v>
      </c>
      <c r="D265" s="992">
        <v>10</v>
      </c>
      <c r="E265" s="1022"/>
      <c r="F265" s="998">
        <f t="shared" si="7"/>
        <v>0</v>
      </c>
    </row>
    <row r="266" spans="1:6" s="1057" customFormat="1">
      <c r="A266" s="963"/>
      <c r="B266" s="1100"/>
      <c r="C266" s="1079"/>
      <c r="D266" s="992"/>
      <c r="E266" s="1022"/>
      <c r="F266" s="998" t="str">
        <f t="shared" si="7"/>
        <v/>
      </c>
    </row>
    <row r="267" spans="1:6" s="1057" customFormat="1" ht="25.5">
      <c r="A267" s="1067">
        <f>MAX($A$1:A266)+1</f>
        <v>46</v>
      </c>
      <c r="B267" s="1100" t="s">
        <v>1744</v>
      </c>
      <c r="C267" s="1079" t="s">
        <v>128</v>
      </c>
      <c r="D267" s="992">
        <v>2</v>
      </c>
      <c r="E267" s="1022"/>
      <c r="F267" s="998">
        <f t="shared" si="7"/>
        <v>0</v>
      </c>
    </row>
    <row r="268" spans="1:6" s="1057" customFormat="1">
      <c r="A268" s="963"/>
      <c r="B268" s="1100"/>
      <c r="C268" s="1079"/>
      <c r="D268" s="992"/>
      <c r="E268" s="1022"/>
      <c r="F268" s="998" t="str">
        <f t="shared" si="7"/>
        <v/>
      </c>
    </row>
    <row r="269" spans="1:6" s="924" customFormat="1">
      <c r="A269" s="1027"/>
      <c r="B269" s="1044"/>
      <c r="C269" s="1000"/>
      <c r="D269" s="1000"/>
      <c r="E269" s="1022"/>
      <c r="F269" s="998" t="str">
        <f t="shared" si="7"/>
        <v/>
      </c>
    </row>
    <row r="270" spans="1:6" s="1030" customFormat="1" ht="38.25">
      <c r="A270" s="1067">
        <f>MAX($A$1:A269)+1</f>
        <v>47</v>
      </c>
      <c r="B270" s="1073" t="s">
        <v>1745</v>
      </c>
      <c r="C270" s="1113"/>
      <c r="D270" s="998"/>
      <c r="E270" s="1022"/>
      <c r="F270" s="998" t="str">
        <f t="shared" si="7"/>
        <v/>
      </c>
    </row>
    <row r="271" spans="1:6" s="1030" customFormat="1">
      <c r="A271" s="1056"/>
      <c r="B271" s="1073" t="s">
        <v>1746</v>
      </c>
      <c r="C271" s="1113" t="s">
        <v>124</v>
      </c>
      <c r="D271" s="998">
        <v>0</v>
      </c>
      <c r="E271" s="1022"/>
      <c r="F271" s="998">
        <f t="shared" si="7"/>
        <v>0</v>
      </c>
    </row>
    <row r="272" spans="1:6" s="1030" customFormat="1">
      <c r="A272" s="1056"/>
      <c r="B272" s="1073" t="s">
        <v>1747</v>
      </c>
      <c r="C272" s="1113" t="s">
        <v>124</v>
      </c>
      <c r="D272" s="998">
        <v>6</v>
      </c>
      <c r="E272" s="1022"/>
      <c r="F272" s="998">
        <f t="shared" si="7"/>
        <v>0</v>
      </c>
    </row>
    <row r="273" spans="1:6" s="1030" customFormat="1" ht="15.75">
      <c r="A273" s="1056"/>
      <c r="B273" s="1073" t="s">
        <v>1748</v>
      </c>
      <c r="C273" s="1113" t="s">
        <v>124</v>
      </c>
      <c r="D273" s="998">
        <v>0</v>
      </c>
      <c r="E273" s="1022"/>
      <c r="F273" s="998">
        <f t="shared" si="7"/>
        <v>0</v>
      </c>
    </row>
    <row r="274" spans="1:6" s="1030" customFormat="1">
      <c r="A274" s="1056"/>
      <c r="B274" s="1073"/>
      <c r="C274" s="1113"/>
      <c r="D274" s="998"/>
      <c r="E274" s="1022"/>
      <c r="F274" s="998" t="str">
        <f t="shared" si="7"/>
        <v/>
      </c>
    </row>
    <row r="275" spans="1:6" s="1112" customFormat="1">
      <c r="A275" s="963"/>
      <c r="B275" s="1100"/>
      <c r="C275" s="1079"/>
      <c r="D275" s="992"/>
      <c r="E275" s="1022"/>
      <c r="F275" s="998" t="str">
        <f t="shared" si="7"/>
        <v/>
      </c>
    </row>
    <row r="276" spans="1:6" s="1112" customFormat="1" ht="25.5">
      <c r="A276" s="1067">
        <f>MAX($A$1:A275)+1</f>
        <v>48</v>
      </c>
      <c r="B276" s="1102" t="s">
        <v>1749</v>
      </c>
      <c r="E276" s="1022"/>
      <c r="F276" s="998" t="str">
        <f t="shared" si="7"/>
        <v/>
      </c>
    </row>
    <row r="277" spans="1:6" s="1112" customFormat="1">
      <c r="A277" s="963"/>
      <c r="B277" s="1100" t="s">
        <v>1750</v>
      </c>
      <c r="C277" s="1079"/>
      <c r="D277" s="992"/>
      <c r="E277" s="1022"/>
      <c r="F277" s="998" t="str">
        <f t="shared" si="7"/>
        <v/>
      </c>
    </row>
    <row r="278" spans="1:6" s="1112" customFormat="1">
      <c r="A278" s="963"/>
      <c r="B278" s="1100" t="s">
        <v>1751</v>
      </c>
      <c r="C278" s="1079" t="s">
        <v>926</v>
      </c>
      <c r="D278" s="992">
        <v>1</v>
      </c>
      <c r="E278" s="1022"/>
      <c r="F278" s="998">
        <f t="shared" si="7"/>
        <v>0</v>
      </c>
    </row>
    <row r="279" spans="1:6" s="1112" customFormat="1">
      <c r="A279" s="963"/>
      <c r="B279" s="1100" t="s">
        <v>1752</v>
      </c>
      <c r="C279" s="1079" t="s">
        <v>926</v>
      </c>
      <c r="D279" s="992">
        <v>0</v>
      </c>
      <c r="E279" s="1022"/>
      <c r="F279" s="998">
        <f t="shared" si="7"/>
        <v>0</v>
      </c>
    </row>
    <row r="280" spans="1:6" s="1112" customFormat="1">
      <c r="A280" s="963"/>
      <c r="B280" s="1100"/>
      <c r="C280" s="1079"/>
      <c r="D280" s="992"/>
      <c r="E280" s="1022"/>
      <c r="F280" s="998" t="str">
        <f t="shared" ref="F280:F299" si="8">IF(D280="","",D280*E280)</f>
        <v/>
      </c>
    </row>
    <row r="281" spans="1:6" s="1112" customFormat="1">
      <c r="A281" s="1067">
        <f>MAX($A$1:A280)+1</f>
        <v>49</v>
      </c>
      <c r="B281" s="1100" t="s">
        <v>1753</v>
      </c>
      <c r="C281" s="1079" t="s">
        <v>128</v>
      </c>
      <c r="D281" s="992">
        <v>1</v>
      </c>
      <c r="E281" s="1022"/>
      <c r="F281" s="998">
        <f t="shared" si="8"/>
        <v>0</v>
      </c>
    </row>
    <row r="282" spans="1:6" s="1112" customFormat="1">
      <c r="A282" s="963"/>
      <c r="B282" s="1100"/>
      <c r="C282" s="1079"/>
      <c r="D282" s="992"/>
      <c r="E282" s="1022"/>
      <c r="F282" s="998" t="str">
        <f t="shared" si="8"/>
        <v/>
      </c>
    </row>
    <row r="283" spans="1:6" s="1030" customFormat="1">
      <c r="A283" s="1056"/>
      <c r="B283" s="1073"/>
      <c r="C283" s="1111"/>
      <c r="D283" s="1111"/>
      <c r="E283" s="1022"/>
      <c r="F283" s="998" t="str">
        <f t="shared" si="8"/>
        <v/>
      </c>
    </row>
    <row r="284" spans="1:6" s="1030" customFormat="1">
      <c r="A284" s="1067">
        <f>MAX($A$1:A283)+1</f>
        <v>50</v>
      </c>
      <c r="B284" s="1073" t="s">
        <v>1754</v>
      </c>
      <c r="C284" s="1111" t="s">
        <v>124</v>
      </c>
      <c r="D284" s="1111">
        <v>1</v>
      </c>
      <c r="E284" s="1022"/>
      <c r="F284" s="998">
        <f t="shared" si="8"/>
        <v>0</v>
      </c>
    </row>
    <row r="285" spans="1:6" s="1030" customFormat="1">
      <c r="A285" s="98"/>
      <c r="B285" s="1074"/>
      <c r="C285" s="1111"/>
      <c r="D285" s="1111"/>
      <c r="E285" s="1022"/>
      <c r="F285" s="998" t="str">
        <f t="shared" si="8"/>
        <v/>
      </c>
    </row>
    <row r="286" spans="1:6" s="1030" customFormat="1">
      <c r="A286" s="1056"/>
      <c r="B286" s="1074"/>
      <c r="C286" s="1111"/>
      <c r="D286" s="1111"/>
      <c r="E286" s="1022"/>
      <c r="F286" s="998" t="str">
        <f t="shared" si="8"/>
        <v/>
      </c>
    </row>
    <row r="287" spans="1:6" s="1030" customFormat="1" ht="38.25">
      <c r="A287" s="1067">
        <f>MAX($A$1:A286)+1</f>
        <v>51</v>
      </c>
      <c r="B287" s="1073" t="s">
        <v>1755</v>
      </c>
      <c r="C287" s="1111" t="s">
        <v>124</v>
      </c>
      <c r="D287" s="1111">
        <v>1</v>
      </c>
      <c r="E287" s="1022"/>
      <c r="F287" s="998">
        <f t="shared" si="8"/>
        <v>0</v>
      </c>
    </row>
    <row r="288" spans="1:6" s="1030" customFormat="1">
      <c r="A288" s="1056"/>
      <c r="B288" s="1073"/>
      <c r="C288" s="1111"/>
      <c r="D288" s="1111"/>
      <c r="E288" s="1022"/>
      <c r="F288" s="998" t="str">
        <f t="shared" si="8"/>
        <v/>
      </c>
    </row>
    <row r="289" spans="1:6">
      <c r="A289" s="1036"/>
      <c r="E289" s="1022"/>
      <c r="F289" s="998" t="str">
        <f t="shared" si="8"/>
        <v/>
      </c>
    </row>
    <row r="290" spans="1:6">
      <c r="A290" s="1067">
        <f>MAX($A$1:A289)+1</f>
        <v>52</v>
      </c>
      <c r="B290" s="1039" t="s">
        <v>1756</v>
      </c>
      <c r="E290" s="1022"/>
      <c r="F290" s="998" t="str">
        <f t="shared" si="8"/>
        <v/>
      </c>
    </row>
    <row r="291" spans="1:6" ht="25.5">
      <c r="A291" s="1036"/>
      <c r="B291" s="1044" t="s">
        <v>1757</v>
      </c>
      <c r="C291" s="1041" t="s">
        <v>128</v>
      </c>
      <c r="D291" s="1000">
        <v>1</v>
      </c>
      <c r="E291" s="1022"/>
      <c r="F291" s="998">
        <f t="shared" si="8"/>
        <v>0</v>
      </c>
    </row>
    <row r="292" spans="1:6">
      <c r="A292" s="1036"/>
      <c r="E292" s="1022"/>
      <c r="F292" s="998" t="str">
        <f t="shared" si="8"/>
        <v/>
      </c>
    </row>
    <row r="293" spans="1:6" s="924" customFormat="1">
      <c r="A293" s="1067">
        <f>MAX($A$1:A292)+1</f>
        <v>53</v>
      </c>
      <c r="B293" s="1039" t="s">
        <v>1657</v>
      </c>
      <c r="C293" s="1000"/>
      <c r="D293" s="1041"/>
      <c r="E293" s="1022"/>
      <c r="F293" s="998" t="str">
        <f t="shared" si="8"/>
        <v/>
      </c>
    </row>
    <row r="294" spans="1:6" s="924" customFormat="1">
      <c r="A294" s="1036"/>
      <c r="B294" s="1021" t="s">
        <v>1657</v>
      </c>
      <c r="C294" s="1000"/>
      <c r="D294" s="1041"/>
      <c r="E294" s="1022"/>
      <c r="F294" s="998" t="str">
        <f t="shared" si="8"/>
        <v/>
      </c>
    </row>
    <row r="295" spans="1:6" s="924" customFormat="1">
      <c r="A295" s="1036"/>
      <c r="B295" s="1042" t="s">
        <v>1658</v>
      </c>
      <c r="C295" s="1041" t="s">
        <v>128</v>
      </c>
      <c r="D295" s="1000">
        <v>1</v>
      </c>
      <c r="E295" s="1022"/>
      <c r="F295" s="998">
        <f t="shared" si="8"/>
        <v>0</v>
      </c>
    </row>
    <row r="296" spans="1:6" s="924" customFormat="1">
      <c r="A296" s="1036"/>
      <c r="B296" s="1042"/>
      <c r="C296" s="1041"/>
      <c r="D296" s="1000"/>
      <c r="E296" s="1022"/>
      <c r="F296" s="998" t="str">
        <f t="shared" si="8"/>
        <v/>
      </c>
    </row>
    <row r="297" spans="1:6" s="924" customFormat="1">
      <c r="A297" s="1036"/>
      <c r="B297" s="1042"/>
      <c r="C297" s="1041"/>
      <c r="D297" s="1000"/>
      <c r="E297" s="1022"/>
      <c r="F297" s="998" t="str">
        <f t="shared" si="8"/>
        <v/>
      </c>
    </row>
    <row r="298" spans="1:6" s="1030" customFormat="1">
      <c r="A298" s="1067">
        <f>MAX($A$1:A297)+1</f>
        <v>54</v>
      </c>
      <c r="B298" s="1039" t="s">
        <v>1629</v>
      </c>
      <c r="C298" s="1034"/>
      <c r="D298" s="1033"/>
      <c r="E298" s="1022"/>
      <c r="F298" s="1032" t="str">
        <f t="shared" si="8"/>
        <v/>
      </c>
    </row>
    <row r="299" spans="1:6" s="1037" customFormat="1" ht="38.25">
      <c r="A299" s="1036"/>
      <c r="B299" s="1035" t="s">
        <v>1630</v>
      </c>
      <c r="C299" s="1034"/>
      <c r="D299" s="1033"/>
      <c r="E299" s="1022"/>
      <c r="F299" s="1032" t="str">
        <f t="shared" si="8"/>
        <v/>
      </c>
    </row>
    <row r="300" spans="1:6" s="1037" customFormat="1">
      <c r="A300" s="1036"/>
      <c r="B300" s="1035" t="s">
        <v>1631</v>
      </c>
      <c r="C300" s="1034" t="s">
        <v>1632</v>
      </c>
      <c r="D300" s="1038">
        <v>0.05</v>
      </c>
      <c r="E300" s="1028" t="s">
        <v>321</v>
      </c>
      <c r="F300" s="1032">
        <f>ROUND(SUM(F152:F299)*D300,0)</f>
        <v>0</v>
      </c>
    </row>
    <row r="301" spans="1:6" s="1030" customFormat="1">
      <c r="A301" s="1036"/>
      <c r="B301" s="1035"/>
      <c r="C301" s="1034"/>
      <c r="D301" s="1033"/>
      <c r="E301" s="1028" t="s">
        <v>321</v>
      </c>
      <c r="F301" s="1032"/>
    </row>
    <row r="302" spans="1:6">
      <c r="A302" s="1036"/>
    </row>
    <row r="303" spans="1:6" s="924" customFormat="1">
      <c r="A303" s="1036"/>
      <c r="B303" s="1110" t="s">
        <v>1758</v>
      </c>
      <c r="C303" s="1109"/>
      <c r="D303" s="1108"/>
      <c r="E303" s="1107"/>
      <c r="F303" s="1107"/>
    </row>
    <row r="304" spans="1:6" s="924" customFormat="1">
      <c r="A304" s="967"/>
      <c r="B304" s="967" t="s">
        <v>1595</v>
      </c>
      <c r="C304" s="966"/>
      <c r="D304" s="966"/>
      <c r="E304" s="966"/>
      <c r="F304" s="965">
        <f>SUM(F151:F303)</f>
        <v>0</v>
      </c>
    </row>
    <row r="305" spans="1:6">
      <c r="A305" s="1036"/>
    </row>
    <row r="306" spans="1:6" ht="6.75" customHeight="1">
      <c r="A306" s="1036"/>
    </row>
    <row r="307" spans="1:6" s="924" customFormat="1">
      <c r="A307" s="1036"/>
      <c r="B307" s="966" t="s">
        <v>1759</v>
      </c>
      <c r="C307" s="1000"/>
      <c r="D307" s="1000"/>
      <c r="E307" s="1040"/>
      <c r="F307" s="1040"/>
    </row>
    <row r="308" spans="1:6" s="924" customFormat="1">
      <c r="A308" s="1036"/>
      <c r="B308" s="966" t="s">
        <v>1760</v>
      </c>
      <c r="C308" s="1000"/>
      <c r="D308" s="1000"/>
      <c r="E308" s="1040"/>
      <c r="F308" s="1040"/>
    </row>
    <row r="309" spans="1:6">
      <c r="A309" s="1036"/>
      <c r="F309" s="1071" t="str">
        <f t="shared" ref="F309:F341" si="9">IF(D309="","",D309*E309)</f>
        <v/>
      </c>
    </row>
    <row r="310" spans="1:6">
      <c r="A310" s="1067">
        <f>MAX($A$1:A309)+1</f>
        <v>55</v>
      </c>
      <c r="B310" s="1039" t="s">
        <v>1761</v>
      </c>
      <c r="F310" s="1071" t="str">
        <f t="shared" si="9"/>
        <v/>
      </c>
    </row>
    <row r="311" spans="1:6" s="1021" customFormat="1">
      <c r="A311" s="1036"/>
      <c r="B311" s="1021" t="s">
        <v>1762</v>
      </c>
      <c r="C311" s="1053" t="s">
        <v>1739</v>
      </c>
      <c r="D311" s="1052">
        <v>0</v>
      </c>
      <c r="E311" s="1022"/>
      <c r="F311" s="1071">
        <f t="shared" si="9"/>
        <v>0</v>
      </c>
    </row>
    <row r="312" spans="1:6" s="1057" customFormat="1">
      <c r="A312" s="963"/>
      <c r="B312" s="1100"/>
      <c r="C312" s="1079"/>
      <c r="D312" s="992"/>
      <c r="E312" s="1022"/>
      <c r="F312" s="1071" t="str">
        <f t="shared" si="9"/>
        <v/>
      </c>
    </row>
    <row r="313" spans="1:6" s="1093" customFormat="1" ht="102">
      <c r="A313" s="1067">
        <f>MAX($A$1:A312)+1</f>
        <v>56</v>
      </c>
      <c r="B313" s="1106" t="s">
        <v>1763</v>
      </c>
      <c r="C313" s="1076"/>
      <c r="D313" s="1076"/>
      <c r="E313" s="1022"/>
      <c r="F313" s="1071" t="str">
        <f t="shared" si="9"/>
        <v/>
      </c>
    </row>
    <row r="314" spans="1:6" s="1093" customFormat="1" ht="51">
      <c r="A314" s="1088"/>
      <c r="B314" s="1106" t="s">
        <v>1764</v>
      </c>
      <c r="C314" s="1076"/>
      <c r="D314" s="1076"/>
      <c r="E314" s="1022"/>
      <c r="F314" s="1071" t="str">
        <f t="shared" si="9"/>
        <v/>
      </c>
    </row>
    <row r="315" spans="1:6" s="1093" customFormat="1">
      <c r="A315" s="1088"/>
      <c r="B315" s="1106" t="s">
        <v>1765</v>
      </c>
      <c r="C315" s="1075"/>
      <c r="D315" s="1076"/>
      <c r="E315" s="1022"/>
      <c r="F315" s="1071" t="str">
        <f t="shared" si="9"/>
        <v/>
      </c>
    </row>
    <row r="316" spans="1:6" s="1093" customFormat="1">
      <c r="A316" s="1088"/>
      <c r="B316" s="1106" t="s">
        <v>1766</v>
      </c>
      <c r="C316" s="1076"/>
      <c r="D316" s="1076"/>
      <c r="E316" s="1022"/>
      <c r="F316" s="1071" t="str">
        <f t="shared" si="9"/>
        <v/>
      </c>
    </row>
    <row r="317" spans="1:6" s="1093" customFormat="1">
      <c r="A317" s="1088"/>
      <c r="B317" s="1106" t="s">
        <v>1767</v>
      </c>
      <c r="C317" s="1075"/>
      <c r="D317" s="1076"/>
      <c r="E317" s="1022"/>
      <c r="F317" s="1071" t="str">
        <f t="shared" si="9"/>
        <v/>
      </c>
    </row>
    <row r="318" spans="1:6" s="1093" customFormat="1">
      <c r="A318" s="1088"/>
      <c r="B318" s="1106" t="s">
        <v>1768</v>
      </c>
      <c r="C318" s="1076"/>
      <c r="D318" s="1076"/>
      <c r="E318" s="1022"/>
      <c r="F318" s="1071" t="str">
        <f t="shared" si="9"/>
        <v/>
      </c>
    </row>
    <row r="319" spans="1:6" s="1093" customFormat="1">
      <c r="A319" s="1088"/>
      <c r="B319" s="1106" t="s">
        <v>1769</v>
      </c>
      <c r="E319" s="1022"/>
      <c r="F319" s="1071" t="str">
        <f t="shared" si="9"/>
        <v/>
      </c>
    </row>
    <row r="320" spans="1:6" s="1093" customFormat="1">
      <c r="A320" s="1088"/>
      <c r="B320" s="1106" t="s">
        <v>1770</v>
      </c>
      <c r="C320" s="1104"/>
      <c r="D320" s="1103"/>
      <c r="E320" s="1022"/>
      <c r="F320" s="1071" t="str">
        <f t="shared" si="9"/>
        <v/>
      </c>
    </row>
    <row r="321" spans="1:6" s="1093" customFormat="1">
      <c r="A321" s="1088"/>
      <c r="B321" s="1106" t="s">
        <v>1771</v>
      </c>
      <c r="C321" s="1104"/>
      <c r="D321" s="1103"/>
      <c r="E321" s="1022"/>
      <c r="F321" s="1071" t="str">
        <f t="shared" si="9"/>
        <v/>
      </c>
    </row>
    <row r="322" spans="1:6" s="1075" customFormat="1">
      <c r="B322" s="1105"/>
      <c r="C322" s="1104" t="s">
        <v>926</v>
      </c>
      <c r="D322" s="1103">
        <v>1</v>
      </c>
      <c r="E322" s="1022"/>
      <c r="F322" s="1071">
        <f t="shared" si="9"/>
        <v>0</v>
      </c>
    </row>
    <row r="323" spans="1:6" s="1075" customFormat="1">
      <c r="B323" s="1105"/>
      <c r="C323" s="1104"/>
      <c r="D323" s="1103"/>
      <c r="E323" s="1022"/>
      <c r="F323" s="1071"/>
    </row>
    <row r="324" spans="1:6" s="1057" customFormat="1">
      <c r="A324" s="963"/>
      <c r="B324" s="1100"/>
      <c r="C324" s="1079"/>
      <c r="D324" s="992"/>
      <c r="E324" s="1022"/>
      <c r="F324" s="1071" t="str">
        <f t="shared" si="9"/>
        <v/>
      </c>
    </row>
    <row r="325" spans="1:6">
      <c r="A325" s="1067">
        <f>MAX($A$1:A324)+1</f>
        <v>57</v>
      </c>
      <c r="B325" s="1039" t="s">
        <v>1772</v>
      </c>
      <c r="E325" s="1022"/>
      <c r="F325" s="1071" t="str">
        <f t="shared" si="9"/>
        <v/>
      </c>
    </row>
    <row r="326" spans="1:6">
      <c r="A326" s="1036"/>
      <c r="B326" s="1044" t="s">
        <v>1773</v>
      </c>
      <c r="E326" s="1022"/>
      <c r="F326" s="1071" t="str">
        <f t="shared" si="9"/>
        <v/>
      </c>
    </row>
    <row r="327" spans="1:6">
      <c r="A327" s="1036"/>
      <c r="B327" s="1044" t="s">
        <v>1774</v>
      </c>
      <c r="E327" s="1022"/>
      <c r="F327" s="1071" t="str">
        <f t="shared" si="9"/>
        <v/>
      </c>
    </row>
    <row r="328" spans="1:6">
      <c r="A328" s="1036"/>
      <c r="B328" s="1044" t="s">
        <v>1736</v>
      </c>
      <c r="C328" s="1000" t="s">
        <v>124</v>
      </c>
      <c r="D328" s="1000">
        <v>1</v>
      </c>
      <c r="E328" s="1022"/>
      <c r="F328" s="1071">
        <f t="shared" si="9"/>
        <v>0</v>
      </c>
    </row>
    <row r="329" spans="1:6">
      <c r="A329" s="1036"/>
      <c r="E329" s="1022"/>
      <c r="F329" s="1071" t="str">
        <f t="shared" si="9"/>
        <v/>
      </c>
    </row>
    <row r="330" spans="1:6" s="1057" customFormat="1">
      <c r="A330" s="963"/>
      <c r="B330" s="1100"/>
      <c r="C330" s="1079"/>
      <c r="D330" s="992"/>
      <c r="E330" s="1022"/>
      <c r="F330" s="1071" t="str">
        <f t="shared" si="9"/>
        <v/>
      </c>
    </row>
    <row r="331" spans="1:6" s="1057" customFormat="1">
      <c r="A331" s="98">
        <f>MAX($A$1:A330)+1</f>
        <v>58</v>
      </c>
      <c r="B331" s="1102" t="s">
        <v>1775</v>
      </c>
      <c r="C331" s="1079"/>
      <c r="D331" s="992"/>
      <c r="E331" s="1022"/>
      <c r="F331" s="1071" t="str">
        <f t="shared" si="9"/>
        <v/>
      </c>
    </row>
    <row r="332" spans="1:6" s="1057" customFormat="1">
      <c r="A332" s="1067"/>
      <c r="B332" s="1102" t="s">
        <v>1776</v>
      </c>
      <c r="C332" s="1079"/>
      <c r="D332" s="992"/>
      <c r="E332" s="1022"/>
      <c r="F332" s="1071" t="str">
        <f t="shared" si="9"/>
        <v/>
      </c>
    </row>
    <row r="333" spans="1:6" s="1057" customFormat="1" ht="25.5">
      <c r="A333" s="1067"/>
      <c r="B333" s="1100" t="s">
        <v>1777</v>
      </c>
      <c r="C333" s="1079"/>
      <c r="D333" s="992"/>
      <c r="E333" s="1022"/>
      <c r="F333" s="1071" t="str">
        <f t="shared" si="9"/>
        <v/>
      </c>
    </row>
    <row r="334" spans="1:6" s="1057" customFormat="1" ht="51">
      <c r="A334" s="1067"/>
      <c r="B334" s="1100" t="s">
        <v>1778</v>
      </c>
      <c r="C334" s="1079"/>
      <c r="D334" s="992"/>
      <c r="E334" s="1022"/>
      <c r="F334" s="1071" t="str">
        <f t="shared" si="9"/>
        <v/>
      </c>
    </row>
    <row r="335" spans="1:6" s="1057" customFormat="1">
      <c r="A335" s="1067"/>
      <c r="B335" s="1100" t="s">
        <v>1779</v>
      </c>
      <c r="C335" s="1079"/>
      <c r="D335" s="992"/>
      <c r="E335" s="1022"/>
      <c r="F335" s="1071" t="str">
        <f t="shared" si="9"/>
        <v/>
      </c>
    </row>
    <row r="336" spans="1:6" s="1057" customFormat="1">
      <c r="A336" s="1067"/>
      <c r="B336" s="1102" t="s">
        <v>1780</v>
      </c>
      <c r="C336" s="1079"/>
      <c r="D336" s="992"/>
      <c r="E336" s="1022"/>
      <c r="F336" s="1071" t="str">
        <f t="shared" si="9"/>
        <v/>
      </c>
    </row>
    <row r="337" spans="1:6" s="1066" customFormat="1">
      <c r="A337" s="1056"/>
      <c r="B337" s="1066" t="s">
        <v>1781</v>
      </c>
      <c r="E337" s="1022"/>
      <c r="F337" s="1071" t="str">
        <f t="shared" si="9"/>
        <v/>
      </c>
    </row>
    <row r="338" spans="1:6" s="1057" customFormat="1">
      <c r="A338" s="963"/>
      <c r="B338" s="1101" t="s">
        <v>1782</v>
      </c>
      <c r="C338" s="1079"/>
      <c r="D338" s="992"/>
      <c r="E338" s="1022"/>
      <c r="F338" s="1071" t="str">
        <f t="shared" si="9"/>
        <v/>
      </c>
    </row>
    <row r="339" spans="1:6" s="1057" customFormat="1">
      <c r="A339" s="963"/>
      <c r="B339" s="1100"/>
      <c r="C339" s="1053" t="s">
        <v>1739</v>
      </c>
      <c r="D339" s="1052">
        <v>1</v>
      </c>
      <c r="E339" s="1022"/>
      <c r="F339" s="1071">
        <f t="shared" si="9"/>
        <v>0</v>
      </c>
    </row>
    <row r="340" spans="1:6" s="1021" customFormat="1">
      <c r="A340" s="1036"/>
      <c r="C340" s="1098"/>
      <c r="D340" s="1097"/>
      <c r="E340" s="1022"/>
      <c r="F340" s="1071" t="str">
        <f t="shared" si="9"/>
        <v/>
      </c>
    </row>
    <row r="341" spans="1:6" s="924" customFormat="1">
      <c r="A341" s="98">
        <f>MAX($A$1:A340)+1</f>
        <v>59</v>
      </c>
      <c r="B341" s="962" t="s">
        <v>1783</v>
      </c>
      <c r="C341" s="1000"/>
      <c r="D341" s="1000"/>
      <c r="E341" s="1022"/>
      <c r="F341" s="1071" t="str">
        <f t="shared" si="9"/>
        <v/>
      </c>
    </row>
    <row r="342" spans="1:6" s="924" customFormat="1" ht="25.5">
      <c r="A342" s="1036"/>
      <c r="B342" s="1044" t="s">
        <v>1784</v>
      </c>
      <c r="C342" s="1000"/>
      <c r="D342" s="1000"/>
      <c r="E342" s="1022"/>
      <c r="F342" s="1071" t="str">
        <f t="shared" ref="F342:F367" si="10">IF(D342="","",D342*E342)</f>
        <v/>
      </c>
    </row>
    <row r="343" spans="1:6" s="924" customFormat="1">
      <c r="A343" s="1036"/>
      <c r="B343" s="1044" t="s">
        <v>1785</v>
      </c>
      <c r="C343" s="1000" t="s">
        <v>124</v>
      </c>
      <c r="D343" s="1000">
        <v>1</v>
      </c>
      <c r="E343" s="1022"/>
      <c r="F343" s="1071">
        <f t="shared" si="10"/>
        <v>0</v>
      </c>
    </row>
    <row r="344" spans="1:6" s="924" customFormat="1">
      <c r="A344" s="1036"/>
      <c r="B344" s="1044" t="s">
        <v>1786</v>
      </c>
      <c r="C344" s="1000" t="s">
        <v>124</v>
      </c>
      <c r="D344" s="1000">
        <v>1</v>
      </c>
      <c r="E344" s="1022"/>
      <c r="F344" s="1071">
        <f t="shared" si="10"/>
        <v>0</v>
      </c>
    </row>
    <row r="345" spans="1:6" s="924" customFormat="1">
      <c r="A345" s="1036"/>
      <c r="B345" s="1044"/>
      <c r="C345" s="1000"/>
      <c r="D345" s="1000"/>
      <c r="E345" s="1022"/>
      <c r="F345" s="1071" t="str">
        <f t="shared" si="10"/>
        <v/>
      </c>
    </row>
    <row r="346" spans="1:6" s="924" customFormat="1">
      <c r="A346" s="98">
        <f>MAX($A$1:A345)+1</f>
        <v>60</v>
      </c>
      <c r="B346" s="962" t="s">
        <v>1719</v>
      </c>
      <c r="C346" s="1000"/>
      <c r="D346" s="1000"/>
      <c r="E346" s="1022"/>
      <c r="F346" s="1071" t="str">
        <f t="shared" si="10"/>
        <v/>
      </c>
    </row>
    <row r="347" spans="1:6" s="924" customFormat="1" ht="25.5">
      <c r="A347" s="1036"/>
      <c r="B347" s="1044" t="s">
        <v>1787</v>
      </c>
      <c r="C347" s="1000"/>
      <c r="D347" s="1000"/>
      <c r="E347" s="1022"/>
      <c r="F347" s="1071" t="str">
        <f t="shared" si="10"/>
        <v/>
      </c>
    </row>
    <row r="348" spans="1:6" s="924" customFormat="1">
      <c r="A348" s="1036"/>
      <c r="B348" s="1044" t="s">
        <v>1788</v>
      </c>
      <c r="C348" s="1000" t="s">
        <v>124</v>
      </c>
      <c r="D348" s="1000">
        <v>3</v>
      </c>
      <c r="E348" s="1022"/>
      <c r="F348" s="1071">
        <f t="shared" si="10"/>
        <v>0</v>
      </c>
    </row>
    <row r="349" spans="1:6" s="924" customFormat="1">
      <c r="A349" s="1027"/>
      <c r="B349" s="1044" t="s">
        <v>1789</v>
      </c>
      <c r="C349" s="1000" t="s">
        <v>124</v>
      </c>
      <c r="D349" s="1000">
        <v>5</v>
      </c>
      <c r="E349" s="1022"/>
      <c r="F349" s="1071">
        <f t="shared" si="10"/>
        <v>0</v>
      </c>
    </row>
    <row r="350" spans="1:6" s="924" customFormat="1">
      <c r="A350" s="1036"/>
      <c r="B350" s="1044"/>
      <c r="C350" s="1000"/>
      <c r="D350" s="1000"/>
      <c r="E350" s="1022"/>
      <c r="F350" s="1071" t="str">
        <f t="shared" si="10"/>
        <v/>
      </c>
    </row>
    <row r="351" spans="1:6">
      <c r="A351" s="98">
        <f>MAX($A$1:A350)+1</f>
        <v>61</v>
      </c>
      <c r="B351" s="1039" t="s">
        <v>1790</v>
      </c>
      <c r="E351" s="1022"/>
      <c r="F351" s="1071" t="str">
        <f t="shared" si="10"/>
        <v/>
      </c>
    </row>
    <row r="352" spans="1:6">
      <c r="A352" s="1036"/>
      <c r="B352" s="1021" t="s">
        <v>1791</v>
      </c>
      <c r="E352" s="1022"/>
      <c r="F352" s="1071" t="str">
        <f t="shared" si="10"/>
        <v/>
      </c>
    </row>
    <row r="353" spans="1:6">
      <c r="A353" s="1036"/>
      <c r="B353" s="1021" t="s">
        <v>1658</v>
      </c>
      <c r="C353" s="1000" t="s">
        <v>124</v>
      </c>
      <c r="D353" s="1000">
        <v>1</v>
      </c>
      <c r="E353" s="1022"/>
      <c r="F353" s="1071">
        <f t="shared" si="10"/>
        <v>0</v>
      </c>
    </row>
    <row r="354" spans="1:6">
      <c r="A354" s="1036"/>
      <c r="E354" s="1022"/>
      <c r="F354" s="1071" t="str">
        <f t="shared" si="10"/>
        <v/>
      </c>
    </row>
    <row r="355" spans="1:6" s="924" customFormat="1">
      <c r="A355" s="98">
        <f>MAX($A$1:A354)+1</f>
        <v>62</v>
      </c>
      <c r="B355" s="962" t="s">
        <v>1792</v>
      </c>
      <c r="C355" s="1000"/>
      <c r="D355" s="1000"/>
      <c r="E355" s="1022"/>
      <c r="F355" s="1071" t="str">
        <f t="shared" si="10"/>
        <v/>
      </c>
    </row>
    <row r="356" spans="1:6" s="924" customFormat="1" ht="25.5">
      <c r="A356" s="1036"/>
      <c r="B356" s="1044" t="s">
        <v>1793</v>
      </c>
      <c r="C356" s="1000"/>
      <c r="D356" s="1000"/>
      <c r="E356" s="1022"/>
      <c r="F356" s="1071" t="str">
        <f t="shared" si="10"/>
        <v/>
      </c>
    </row>
    <row r="357" spans="1:6" s="924" customFormat="1">
      <c r="A357" s="1036"/>
      <c r="B357" s="1044" t="s">
        <v>1658</v>
      </c>
      <c r="C357" s="1000" t="s">
        <v>1656</v>
      </c>
      <c r="D357" s="1000">
        <v>1</v>
      </c>
      <c r="E357" s="1022"/>
      <c r="F357" s="1071">
        <f t="shared" si="10"/>
        <v>0</v>
      </c>
    </row>
    <row r="358" spans="1:6" s="924" customFormat="1">
      <c r="A358" s="1036"/>
      <c r="B358" s="1044"/>
      <c r="C358" s="1000"/>
      <c r="D358" s="1000"/>
      <c r="E358" s="1022"/>
      <c r="F358" s="1071" t="str">
        <f t="shared" si="10"/>
        <v/>
      </c>
    </row>
    <row r="359" spans="1:6">
      <c r="A359" s="1036"/>
      <c r="E359" s="1022"/>
      <c r="F359" s="1071" t="str">
        <f t="shared" si="10"/>
        <v/>
      </c>
    </row>
    <row r="360" spans="1:6" s="924" customFormat="1">
      <c r="A360" s="98">
        <f>MAX($A$1:A359)+1</f>
        <v>63</v>
      </c>
      <c r="B360" s="962" t="s">
        <v>1794</v>
      </c>
      <c r="C360" s="1000"/>
      <c r="D360" s="1000"/>
      <c r="E360" s="1022"/>
      <c r="F360" s="1071" t="str">
        <f t="shared" si="10"/>
        <v/>
      </c>
    </row>
    <row r="361" spans="1:6" s="924" customFormat="1">
      <c r="A361" s="1036"/>
      <c r="B361" s="1044" t="s">
        <v>1794</v>
      </c>
      <c r="C361" s="1000"/>
      <c r="D361" s="1000"/>
      <c r="E361" s="1022"/>
      <c r="F361" s="1071" t="str">
        <f t="shared" si="10"/>
        <v/>
      </c>
    </row>
    <row r="362" spans="1:6" s="924" customFormat="1">
      <c r="A362" s="1036"/>
      <c r="B362" s="1044" t="s">
        <v>1658</v>
      </c>
      <c r="C362" s="1000" t="s">
        <v>1656</v>
      </c>
      <c r="D362" s="1000">
        <v>1</v>
      </c>
      <c r="E362" s="1022"/>
      <c r="F362" s="1071">
        <f t="shared" si="10"/>
        <v>0</v>
      </c>
    </row>
    <row r="363" spans="1:6" s="1030" customFormat="1">
      <c r="A363" s="1056"/>
      <c r="B363" s="1074"/>
      <c r="C363" s="1072"/>
      <c r="D363" s="1033"/>
      <c r="E363" s="1022"/>
      <c r="F363" s="1071" t="str">
        <f t="shared" si="10"/>
        <v/>
      </c>
    </row>
    <row r="364" spans="1:6" s="1066" customFormat="1">
      <c r="A364" s="98">
        <f>MAX($A$1:A363)+1</f>
        <v>64</v>
      </c>
      <c r="B364" s="1073" t="s">
        <v>1593</v>
      </c>
      <c r="C364" s="1072" t="s">
        <v>135</v>
      </c>
      <c r="D364" s="1033">
        <v>8</v>
      </c>
      <c r="E364" s="1022"/>
      <c r="F364" s="1071">
        <f t="shared" si="10"/>
        <v>0</v>
      </c>
    </row>
    <row r="365" spans="1:6" s="1066" customFormat="1">
      <c r="A365" s="1056"/>
      <c r="B365" s="1073"/>
      <c r="C365" s="1072"/>
      <c r="D365" s="1033"/>
      <c r="E365" s="1022"/>
      <c r="F365" s="1071" t="str">
        <f t="shared" si="10"/>
        <v/>
      </c>
    </row>
    <row r="366" spans="1:6" s="1066" customFormat="1">
      <c r="A366" s="98">
        <f>MAX($A$1:A365)+1</f>
        <v>65</v>
      </c>
      <c r="B366" s="1066" t="s">
        <v>1594</v>
      </c>
      <c r="C366" s="1072" t="s">
        <v>124</v>
      </c>
      <c r="D366" s="1033">
        <v>1</v>
      </c>
      <c r="E366" s="1022"/>
      <c r="F366" s="1071">
        <f t="shared" si="10"/>
        <v>0</v>
      </c>
    </row>
    <row r="367" spans="1:6" s="1066" customFormat="1">
      <c r="A367" s="1056"/>
      <c r="C367" s="1072"/>
      <c r="D367" s="1033"/>
      <c r="E367" s="991"/>
      <c r="F367" s="1071" t="str">
        <f t="shared" si="10"/>
        <v/>
      </c>
    </row>
    <row r="368" spans="1:6" s="924" customFormat="1">
      <c r="A368" s="1036"/>
      <c r="B368" s="1042"/>
      <c r="C368" s="1041"/>
      <c r="D368" s="1000"/>
      <c r="E368" s="1020"/>
      <c r="F368" s="1040"/>
    </row>
    <row r="369" spans="1:6" s="1030" customFormat="1">
      <c r="A369" s="98">
        <f>MAX($A$1:A368)+1</f>
        <v>66</v>
      </c>
      <c r="B369" s="1039" t="s">
        <v>1629</v>
      </c>
      <c r="C369" s="1034"/>
      <c r="D369" s="1033"/>
      <c r="E369" s="1028"/>
      <c r="F369" s="1032" t="str">
        <f>IF(D369="","",D369*E369)</f>
        <v/>
      </c>
    </row>
    <row r="370" spans="1:6" s="1037" customFormat="1" ht="38.25">
      <c r="A370" s="1036"/>
      <c r="B370" s="1035" t="s">
        <v>1630</v>
      </c>
      <c r="C370" s="1034"/>
      <c r="D370" s="1033"/>
      <c r="E370" s="1028"/>
      <c r="F370" s="1032" t="str">
        <f>IF(D370="","",D370*E370)</f>
        <v/>
      </c>
    </row>
    <row r="371" spans="1:6" s="1037" customFormat="1">
      <c r="A371" s="1036"/>
      <c r="B371" s="1035" t="s">
        <v>1631</v>
      </c>
      <c r="C371" s="1034" t="s">
        <v>1632</v>
      </c>
      <c r="D371" s="1038">
        <v>0.05</v>
      </c>
      <c r="E371" s="1028" t="s">
        <v>321</v>
      </c>
      <c r="F371" s="1032">
        <f>ROUND(SUM(F310:F370)*D371,0)</f>
        <v>0</v>
      </c>
    </row>
    <row r="372" spans="1:6" s="1030" customFormat="1">
      <c r="A372" s="1036"/>
      <c r="B372" s="1035"/>
      <c r="C372" s="1034"/>
      <c r="D372" s="1033"/>
      <c r="E372" s="1028" t="s">
        <v>321</v>
      </c>
      <c r="F372" s="1032"/>
    </row>
    <row r="373" spans="1:6">
      <c r="A373" s="1036"/>
    </row>
    <row r="374" spans="1:6">
      <c r="A374" s="1036"/>
    </row>
    <row r="375" spans="1:6" s="924" customFormat="1">
      <c r="A375" s="1036"/>
      <c r="B375" s="1026" t="s">
        <v>1760</v>
      </c>
      <c r="C375" s="1025"/>
      <c r="D375" s="1024"/>
      <c r="E375" s="1023"/>
      <c r="F375" s="1023"/>
    </row>
    <row r="376" spans="1:6" s="924" customFormat="1">
      <c r="A376" s="1099"/>
      <c r="B376" s="1099" t="s">
        <v>1595</v>
      </c>
      <c r="C376" s="1099"/>
      <c r="D376" s="1099"/>
      <c r="E376" s="1099"/>
      <c r="F376" s="965">
        <f>SUM(F310:F375)</f>
        <v>0</v>
      </c>
    </row>
    <row r="377" spans="1:6">
      <c r="A377" s="1036"/>
    </row>
    <row r="378" spans="1:6">
      <c r="A378" s="1036"/>
    </row>
    <row r="379" spans="1:6">
      <c r="A379" s="1036"/>
    </row>
    <row r="380" spans="1:6" s="924" customFormat="1">
      <c r="A380" s="1036"/>
      <c r="B380" s="966" t="s">
        <v>1795</v>
      </c>
      <c r="C380" s="1000"/>
      <c r="D380" s="1000"/>
      <c r="E380" s="1040"/>
      <c r="F380" s="1040"/>
    </row>
    <row r="381" spans="1:6" s="924" customFormat="1">
      <c r="A381" s="1036"/>
      <c r="B381" s="966" t="s">
        <v>1604</v>
      </c>
      <c r="C381" s="1000"/>
      <c r="D381" s="1000"/>
      <c r="E381" s="1040"/>
      <c r="F381" s="1040"/>
    </row>
    <row r="382" spans="1:6">
      <c r="A382" s="1036"/>
    </row>
    <row r="383" spans="1:6">
      <c r="A383" s="1036"/>
    </row>
    <row r="384" spans="1:6">
      <c r="A384" s="98">
        <f>MAX($A$1:A383)+1</f>
        <v>67</v>
      </c>
      <c r="B384" s="1039" t="s">
        <v>1796</v>
      </c>
    </row>
    <row r="385" spans="1:6" ht="51">
      <c r="A385" s="1036"/>
      <c r="B385" s="1054" t="s">
        <v>1797</v>
      </c>
      <c r="F385" s="1071" t="str">
        <f t="shared" ref="F385:F417" si="11">IF(D385="","",D385*E385)</f>
        <v/>
      </c>
    </row>
    <row r="386" spans="1:6">
      <c r="A386" s="1036"/>
      <c r="B386" s="1044" t="s">
        <v>1798</v>
      </c>
      <c r="C386" s="1000" t="s">
        <v>195</v>
      </c>
      <c r="D386" s="1000">
        <v>50</v>
      </c>
      <c r="E386" s="1022"/>
      <c r="F386" s="1071">
        <f t="shared" si="11"/>
        <v>0</v>
      </c>
    </row>
    <row r="387" spans="1:6">
      <c r="A387" s="1036"/>
      <c r="B387" s="1044" t="s">
        <v>1799</v>
      </c>
      <c r="C387" s="1000" t="s">
        <v>195</v>
      </c>
      <c r="D387" s="1000">
        <v>20</v>
      </c>
      <c r="E387" s="1022"/>
      <c r="F387" s="1071">
        <f t="shared" si="11"/>
        <v>0</v>
      </c>
    </row>
    <row r="388" spans="1:6">
      <c r="A388" s="1036"/>
      <c r="B388" s="1044" t="s">
        <v>1800</v>
      </c>
      <c r="C388" s="1000" t="s">
        <v>195</v>
      </c>
      <c r="D388" s="1000">
        <v>25</v>
      </c>
      <c r="E388" s="1022"/>
      <c r="F388" s="1071">
        <f t="shared" si="11"/>
        <v>0</v>
      </c>
    </row>
    <row r="389" spans="1:6">
      <c r="A389" s="1036"/>
      <c r="B389" s="1044" t="s">
        <v>1801</v>
      </c>
      <c r="C389" s="1000" t="s">
        <v>195</v>
      </c>
      <c r="D389" s="1000">
        <v>0</v>
      </c>
      <c r="E389" s="1022"/>
      <c r="F389" s="1071">
        <f t="shared" si="11"/>
        <v>0</v>
      </c>
    </row>
    <row r="390" spans="1:6">
      <c r="A390" s="1036"/>
      <c r="B390" s="1044"/>
      <c r="E390" s="1022"/>
      <c r="F390" s="1071" t="str">
        <f t="shared" si="11"/>
        <v/>
      </c>
    </row>
    <row r="391" spans="1:6">
      <c r="A391" s="98">
        <f>MAX($A$1:A390)+1</f>
        <v>68</v>
      </c>
      <c r="B391" s="1039" t="s">
        <v>1802</v>
      </c>
      <c r="E391" s="1022"/>
      <c r="F391" s="1071" t="str">
        <f t="shared" si="11"/>
        <v/>
      </c>
    </row>
    <row r="392" spans="1:6" s="1096" customFormat="1" ht="38.25">
      <c r="A392" s="98"/>
      <c r="B392" s="1044" t="s">
        <v>1803</v>
      </c>
      <c r="C392" s="1098"/>
      <c r="D392" s="1097"/>
      <c r="E392" s="1022"/>
      <c r="F392" s="1071" t="str">
        <f t="shared" si="11"/>
        <v/>
      </c>
    </row>
    <row r="393" spans="1:6">
      <c r="A393" s="1036"/>
      <c r="B393" s="1044" t="s">
        <v>1800</v>
      </c>
      <c r="C393" s="1000" t="s">
        <v>195</v>
      </c>
      <c r="D393" s="1000">
        <v>25</v>
      </c>
      <c r="E393" s="1022"/>
      <c r="F393" s="1071">
        <f t="shared" si="11"/>
        <v>0</v>
      </c>
    </row>
    <row r="394" spans="1:6">
      <c r="A394" s="1036"/>
      <c r="B394" s="1044" t="s">
        <v>1798</v>
      </c>
      <c r="C394" s="1000" t="s">
        <v>195</v>
      </c>
      <c r="D394" s="1000">
        <v>10</v>
      </c>
      <c r="E394" s="1022"/>
      <c r="F394" s="1071">
        <f t="shared" si="11"/>
        <v>0</v>
      </c>
    </row>
    <row r="395" spans="1:6" s="1093" customFormat="1">
      <c r="A395" s="1088"/>
      <c r="B395" s="1091"/>
      <c r="C395" s="1095"/>
      <c r="D395" s="1086"/>
      <c r="E395" s="1022"/>
      <c r="F395" s="1071" t="str">
        <f t="shared" si="11"/>
        <v/>
      </c>
    </row>
    <row r="396" spans="1:6" s="1093" customFormat="1">
      <c r="A396" s="98">
        <f>MAX($A$1:A395)+1</f>
        <v>69</v>
      </c>
      <c r="B396" s="1039" t="s">
        <v>1804</v>
      </c>
      <c r="C396" s="1095"/>
      <c r="D396" s="1086"/>
      <c r="E396" s="1022"/>
      <c r="F396" s="1071" t="str">
        <f t="shared" si="11"/>
        <v/>
      </c>
    </row>
    <row r="397" spans="1:6" s="1093" customFormat="1" ht="38.25">
      <c r="A397" s="1067"/>
      <c r="B397" s="1044" t="s">
        <v>1805</v>
      </c>
      <c r="C397" s="1094"/>
      <c r="D397" s="1094"/>
      <c r="E397" s="1022"/>
      <c r="F397" s="1071" t="str">
        <f t="shared" si="11"/>
        <v/>
      </c>
    </row>
    <row r="398" spans="1:6" s="1093" customFormat="1">
      <c r="A398" s="1083"/>
      <c r="B398" s="1044" t="s">
        <v>1806</v>
      </c>
      <c r="C398" s="1076" t="s">
        <v>195</v>
      </c>
      <c r="D398" s="1076">
        <v>95</v>
      </c>
      <c r="E398" s="1022"/>
      <c r="F398" s="1071">
        <f t="shared" si="11"/>
        <v>0</v>
      </c>
    </row>
    <row r="399" spans="1:6" s="1089" customFormat="1">
      <c r="A399" s="1092"/>
      <c r="B399" s="1091"/>
      <c r="C399" s="1090"/>
      <c r="D399" s="1090"/>
      <c r="E399" s="1022"/>
      <c r="F399" s="1071" t="str">
        <f t="shared" si="11"/>
        <v/>
      </c>
    </row>
    <row r="400" spans="1:6" s="1075" customFormat="1" ht="25.5">
      <c r="A400" s="1067">
        <f>MAX($A$1:A399)+1</f>
        <v>70</v>
      </c>
      <c r="B400" s="1044" t="s">
        <v>1807</v>
      </c>
      <c r="E400" s="1022"/>
      <c r="F400" s="1071" t="str">
        <f t="shared" si="11"/>
        <v/>
      </c>
    </row>
    <row r="401" spans="1:6" s="1075" customFormat="1">
      <c r="B401" s="1044" t="s">
        <v>1808</v>
      </c>
      <c r="E401" s="1022"/>
      <c r="F401" s="1071" t="str">
        <f t="shared" si="11"/>
        <v/>
      </c>
    </row>
    <row r="402" spans="1:6" s="1075" customFormat="1">
      <c r="B402" s="1044" t="s">
        <v>1809</v>
      </c>
      <c r="E402" s="1022"/>
      <c r="F402" s="1071" t="str">
        <f t="shared" si="11"/>
        <v/>
      </c>
    </row>
    <row r="403" spans="1:6" s="1075" customFormat="1">
      <c r="B403" s="1044" t="s">
        <v>1810</v>
      </c>
      <c r="C403" s="1076" t="s">
        <v>128</v>
      </c>
      <c r="D403" s="1076">
        <v>12</v>
      </c>
      <c r="E403" s="1022"/>
      <c r="F403" s="1071">
        <f t="shared" si="11"/>
        <v>0</v>
      </c>
    </row>
    <row r="404" spans="1:6" s="1075" customFormat="1">
      <c r="B404" s="1044" t="s">
        <v>1771</v>
      </c>
      <c r="E404" s="1022"/>
      <c r="F404" s="1071" t="str">
        <f t="shared" si="11"/>
        <v/>
      </c>
    </row>
    <row r="405" spans="1:6" s="1075" customFormat="1">
      <c r="A405" s="1088"/>
      <c r="B405" s="1087"/>
      <c r="C405" s="1076"/>
      <c r="D405" s="1086"/>
      <c r="E405" s="1022"/>
      <c r="F405" s="1071" t="str">
        <f t="shared" si="11"/>
        <v/>
      </c>
    </row>
    <row r="406" spans="1:6" s="1082" customFormat="1">
      <c r="A406" s="1083"/>
      <c r="B406" s="1085"/>
      <c r="C406" s="1084"/>
      <c r="D406" s="1084"/>
      <c r="E406" s="1022"/>
      <c r="F406" s="1071" t="str">
        <f t="shared" si="11"/>
        <v/>
      </c>
    </row>
    <row r="407" spans="1:6">
      <c r="A407" s="98">
        <f>MAX($A$1:A406)+1</f>
        <v>71</v>
      </c>
      <c r="B407" s="962" t="s">
        <v>1811</v>
      </c>
      <c r="E407" s="1022"/>
      <c r="F407" s="1071" t="str">
        <f t="shared" si="11"/>
        <v/>
      </c>
    </row>
    <row r="408" spans="1:6">
      <c r="A408" s="1036"/>
      <c r="B408" s="1044" t="s">
        <v>1811</v>
      </c>
      <c r="E408" s="1022"/>
      <c r="F408" s="1071" t="str">
        <f t="shared" si="11"/>
        <v/>
      </c>
    </row>
    <row r="409" spans="1:6">
      <c r="A409" s="1036"/>
      <c r="B409" s="1044" t="s">
        <v>1812</v>
      </c>
      <c r="C409" s="1000" t="s">
        <v>124</v>
      </c>
      <c r="D409" s="1000">
        <v>2</v>
      </c>
      <c r="E409" s="1022"/>
      <c r="F409" s="1071">
        <f t="shared" si="11"/>
        <v>0</v>
      </c>
    </row>
    <row r="410" spans="1:6">
      <c r="A410" s="1036"/>
      <c r="B410" s="1044" t="s">
        <v>1813</v>
      </c>
      <c r="C410" s="1000" t="s">
        <v>124</v>
      </c>
      <c r="D410" s="1000">
        <v>0</v>
      </c>
      <c r="E410" s="1022"/>
      <c r="F410" s="1071">
        <f t="shared" si="11"/>
        <v>0</v>
      </c>
    </row>
    <row r="411" spans="1:6">
      <c r="A411" s="1036"/>
      <c r="B411" s="1044"/>
      <c r="E411" s="1022"/>
      <c r="F411" s="1071"/>
    </row>
    <row r="412" spans="1:6">
      <c r="A412" s="1036"/>
      <c r="E412" s="1022"/>
      <c r="F412" s="1071" t="str">
        <f t="shared" si="11"/>
        <v/>
      </c>
    </row>
    <row r="413" spans="1:6">
      <c r="A413" s="98">
        <f>MAX($A$1:A412)+1</f>
        <v>72</v>
      </c>
      <c r="B413" s="1039" t="s">
        <v>1814</v>
      </c>
      <c r="E413" s="1022"/>
      <c r="F413" s="1071" t="str">
        <f t="shared" si="11"/>
        <v/>
      </c>
    </row>
    <row r="414" spans="1:6">
      <c r="A414" s="1036"/>
      <c r="B414" s="1044" t="s">
        <v>1815</v>
      </c>
      <c r="E414" s="1022"/>
      <c r="F414" s="1071" t="str">
        <f t="shared" si="11"/>
        <v/>
      </c>
    </row>
    <row r="415" spans="1:6">
      <c r="A415" s="1036"/>
      <c r="B415" s="1044" t="s">
        <v>1798</v>
      </c>
      <c r="C415" s="1000" t="s">
        <v>195</v>
      </c>
      <c r="D415" s="1000">
        <v>8</v>
      </c>
      <c r="E415" s="1022"/>
      <c r="F415" s="1071">
        <f t="shared" si="11"/>
        <v>0</v>
      </c>
    </row>
    <row r="416" spans="1:6" s="1057" customFormat="1">
      <c r="A416" s="963"/>
      <c r="B416" s="1081"/>
      <c r="C416" s="1079"/>
      <c r="D416" s="992"/>
      <c r="E416" s="1022"/>
      <c r="F416" s="1071" t="str">
        <f t="shared" si="11"/>
        <v/>
      </c>
    </row>
    <row r="417" spans="1:6" s="1057" customFormat="1" ht="25.5">
      <c r="A417" s="98">
        <f>MAX($A$1:A416)+1</f>
        <v>73</v>
      </c>
      <c r="B417" s="996" t="s">
        <v>1816</v>
      </c>
      <c r="E417" s="1022"/>
      <c r="F417" s="1071" t="str">
        <f t="shared" si="11"/>
        <v/>
      </c>
    </row>
    <row r="418" spans="1:6" s="1057" customFormat="1">
      <c r="A418" s="963"/>
      <c r="B418" s="996" t="s">
        <v>1817</v>
      </c>
      <c r="C418" s="1079"/>
      <c r="D418" s="992"/>
      <c r="E418" s="1022"/>
      <c r="F418" s="1071" t="str">
        <f t="shared" ref="F418:F449" si="12">IF(D418="","",D418*E418)</f>
        <v/>
      </c>
    </row>
    <row r="419" spans="1:6" s="1057" customFormat="1">
      <c r="A419" s="963"/>
      <c r="B419" s="996" t="s">
        <v>1818</v>
      </c>
      <c r="C419" s="1079" t="s">
        <v>926</v>
      </c>
      <c r="D419" s="992">
        <v>4</v>
      </c>
      <c r="E419" s="1022"/>
      <c r="F419" s="1071">
        <f t="shared" si="12"/>
        <v>0</v>
      </c>
    </row>
    <row r="420" spans="1:6" s="1057" customFormat="1">
      <c r="A420" s="963"/>
      <c r="B420" s="996"/>
      <c r="C420" s="1079"/>
      <c r="D420" s="992"/>
      <c r="E420" s="1022"/>
      <c r="F420" s="1071" t="str">
        <f t="shared" si="12"/>
        <v/>
      </c>
    </row>
    <row r="421" spans="1:6" s="1057" customFormat="1" ht="25.5">
      <c r="A421" s="98">
        <f>MAX($A$1:A420)+1</f>
        <v>74</v>
      </c>
      <c r="B421" s="996" t="s">
        <v>1819</v>
      </c>
      <c r="C421" s="1079" t="s">
        <v>926</v>
      </c>
      <c r="D421" s="992">
        <v>1</v>
      </c>
      <c r="E421" s="1022"/>
      <c r="F421" s="1071">
        <f t="shared" si="12"/>
        <v>0</v>
      </c>
    </row>
    <row r="422" spans="1:6" s="1057" customFormat="1">
      <c r="A422" s="963"/>
      <c r="B422" s="996" t="s">
        <v>1817</v>
      </c>
      <c r="C422" s="1079"/>
      <c r="D422" s="992"/>
      <c r="E422" s="1022"/>
      <c r="F422" s="1071" t="str">
        <f t="shared" si="12"/>
        <v/>
      </c>
    </row>
    <row r="423" spans="1:6" s="1057" customFormat="1">
      <c r="A423" s="963"/>
      <c r="B423" s="996" t="s">
        <v>1820</v>
      </c>
      <c r="C423" s="1079"/>
      <c r="D423" s="992"/>
      <c r="E423" s="1022"/>
      <c r="F423" s="1071" t="str">
        <f t="shared" si="12"/>
        <v/>
      </c>
    </row>
    <row r="424" spans="1:6" s="1057" customFormat="1">
      <c r="A424" s="963"/>
      <c r="B424" s="1081"/>
      <c r="C424" s="1079"/>
      <c r="D424" s="992"/>
      <c r="E424" s="1022"/>
      <c r="F424" s="1071" t="str">
        <f t="shared" si="12"/>
        <v/>
      </c>
    </row>
    <row r="425" spans="1:6">
      <c r="A425" s="98">
        <f>MAX($A$1:A424)+1</f>
        <v>75</v>
      </c>
      <c r="B425" s="1039" t="s">
        <v>1821</v>
      </c>
      <c r="E425" s="1022"/>
      <c r="F425" s="1071" t="str">
        <f t="shared" si="12"/>
        <v/>
      </c>
    </row>
    <row r="426" spans="1:6">
      <c r="A426" s="1036"/>
      <c r="B426" s="1044" t="s">
        <v>1822</v>
      </c>
      <c r="E426" s="1022"/>
      <c r="F426" s="1071" t="str">
        <f t="shared" si="12"/>
        <v/>
      </c>
    </row>
    <row r="427" spans="1:6">
      <c r="A427" s="1036"/>
      <c r="B427" s="1044" t="s">
        <v>1823</v>
      </c>
      <c r="C427" s="1000" t="s">
        <v>926</v>
      </c>
      <c r="D427" s="1000">
        <v>1</v>
      </c>
      <c r="E427" s="1022"/>
      <c r="F427" s="1071">
        <f t="shared" si="12"/>
        <v>0</v>
      </c>
    </row>
    <row r="428" spans="1:6" s="1075" customFormat="1">
      <c r="B428" s="1044"/>
      <c r="E428" s="1022"/>
      <c r="F428" s="1071" t="str">
        <f t="shared" si="12"/>
        <v/>
      </c>
    </row>
    <row r="429" spans="1:6" s="1075" customFormat="1">
      <c r="B429" s="1044"/>
      <c r="E429" s="1022"/>
      <c r="F429" s="1071" t="str">
        <f t="shared" si="12"/>
        <v/>
      </c>
    </row>
    <row r="430" spans="1:6" s="1057" customFormat="1" ht="25.5">
      <c r="A430" s="98">
        <f>MAX($A$1:A429)+1</f>
        <v>76</v>
      </c>
      <c r="B430" s="1080" t="s">
        <v>1824</v>
      </c>
      <c r="E430" s="1022"/>
      <c r="F430" s="1071" t="str">
        <f t="shared" si="12"/>
        <v/>
      </c>
    </row>
    <row r="431" spans="1:6" s="1057" customFormat="1">
      <c r="A431" s="963"/>
      <c r="B431" s="1080" t="s">
        <v>1825</v>
      </c>
      <c r="C431" s="1079" t="s">
        <v>926</v>
      </c>
      <c r="D431" s="992">
        <v>0</v>
      </c>
      <c r="E431" s="1022"/>
      <c r="F431" s="1071">
        <f t="shared" si="12"/>
        <v>0</v>
      </c>
    </row>
    <row r="432" spans="1:6" s="1057" customFormat="1">
      <c r="A432" s="963"/>
      <c r="B432" s="1080" t="s">
        <v>1826</v>
      </c>
      <c r="C432" s="1079" t="s">
        <v>926</v>
      </c>
      <c r="D432" s="992">
        <v>0</v>
      </c>
      <c r="E432" s="1022"/>
      <c r="F432" s="1071">
        <f t="shared" si="12"/>
        <v>0</v>
      </c>
    </row>
    <row r="433" spans="1:6" s="1057" customFormat="1">
      <c r="A433" s="963"/>
      <c r="B433" s="1080" t="s">
        <v>1827</v>
      </c>
      <c r="C433" s="1079" t="s">
        <v>926</v>
      </c>
      <c r="D433" s="992">
        <v>4</v>
      </c>
      <c r="E433" s="1022"/>
      <c r="F433" s="1071">
        <f t="shared" si="12"/>
        <v>0</v>
      </c>
    </row>
    <row r="434" spans="1:6" s="1057" customFormat="1">
      <c r="A434" s="963"/>
      <c r="B434" s="1080" t="s">
        <v>1828</v>
      </c>
      <c r="C434" s="1079" t="s">
        <v>926</v>
      </c>
      <c r="D434" s="992">
        <v>0</v>
      </c>
      <c r="E434" s="1022"/>
      <c r="F434" s="1071">
        <f t="shared" si="12"/>
        <v>0</v>
      </c>
    </row>
    <row r="435" spans="1:6" s="1057" customFormat="1">
      <c r="A435" s="963"/>
      <c r="B435" s="1080"/>
      <c r="C435" s="1079"/>
      <c r="D435" s="992"/>
      <c r="E435" s="1022"/>
      <c r="F435" s="1071" t="str">
        <f t="shared" si="12"/>
        <v/>
      </c>
    </row>
    <row r="436" spans="1:6" s="924" customFormat="1">
      <c r="A436" s="98">
        <f>MAX($A$1:A435)+1</f>
        <v>77</v>
      </c>
      <c r="B436" s="962" t="s">
        <v>1715</v>
      </c>
      <c r="C436" s="1000"/>
      <c r="D436" s="1000"/>
      <c r="E436" s="1022"/>
      <c r="F436" s="1071" t="str">
        <f t="shared" si="12"/>
        <v/>
      </c>
    </row>
    <row r="437" spans="1:6" s="924" customFormat="1">
      <c r="A437" s="1036"/>
      <c r="B437" s="1044" t="s">
        <v>1829</v>
      </c>
      <c r="C437" s="1000"/>
      <c r="D437" s="1000"/>
      <c r="E437" s="1022"/>
      <c r="F437" s="1071" t="str">
        <f t="shared" si="12"/>
        <v/>
      </c>
    </row>
    <row r="438" spans="1:6" s="924" customFormat="1">
      <c r="A438" s="1036"/>
      <c r="B438" s="1044" t="s">
        <v>1830</v>
      </c>
      <c r="C438" s="1000" t="s">
        <v>124</v>
      </c>
      <c r="D438" s="1000">
        <v>6</v>
      </c>
      <c r="E438" s="1022"/>
      <c r="F438" s="1071">
        <f t="shared" si="12"/>
        <v>0</v>
      </c>
    </row>
    <row r="439" spans="1:6" s="924" customFormat="1">
      <c r="A439" s="1036"/>
      <c r="B439" s="1044"/>
      <c r="C439" s="1000"/>
      <c r="D439" s="1000"/>
      <c r="E439" s="1022"/>
      <c r="F439" s="1071" t="str">
        <f t="shared" si="12"/>
        <v/>
      </c>
    </row>
    <row r="440" spans="1:6" s="1075" customFormat="1">
      <c r="A440" s="98">
        <f>MAX($A$1:A439)+1</f>
        <v>78</v>
      </c>
      <c r="B440" s="962" t="s">
        <v>1831</v>
      </c>
      <c r="C440" s="1076"/>
      <c r="D440" s="1076"/>
      <c r="E440" s="1022"/>
      <c r="F440" s="1071" t="str">
        <f t="shared" si="12"/>
        <v/>
      </c>
    </row>
    <row r="441" spans="1:6" s="1075" customFormat="1" ht="38.25">
      <c r="A441" s="1067"/>
      <c r="B441" s="1077" t="s">
        <v>1832</v>
      </c>
      <c r="C441" s="1076" t="s">
        <v>135</v>
      </c>
      <c r="D441" s="1076">
        <v>2</v>
      </c>
      <c r="E441" s="1022"/>
      <c r="F441" s="1071">
        <f t="shared" si="12"/>
        <v>0</v>
      </c>
    </row>
    <row r="442" spans="1:6" s="1075" customFormat="1">
      <c r="A442" s="1056"/>
      <c r="B442" s="1077"/>
      <c r="C442" s="1076"/>
      <c r="D442" s="1076"/>
      <c r="E442" s="1022"/>
      <c r="F442" s="1071" t="str">
        <f t="shared" si="12"/>
        <v/>
      </c>
    </row>
    <row r="443" spans="1:6" s="924" customFormat="1">
      <c r="A443" s="1036"/>
      <c r="B443" s="1044"/>
      <c r="C443" s="1000"/>
      <c r="D443" s="1000"/>
      <c r="E443" s="1022"/>
      <c r="F443" s="1071" t="str">
        <f t="shared" si="12"/>
        <v/>
      </c>
    </row>
    <row r="444" spans="1:6" s="950" customFormat="1" ht="25.5">
      <c r="A444" s="98">
        <f>MAX($A$1:A443)+1</f>
        <v>79</v>
      </c>
      <c r="B444" s="962" t="s">
        <v>1833</v>
      </c>
      <c r="C444" s="1078"/>
      <c r="D444" s="1078"/>
      <c r="E444" s="1022"/>
      <c r="F444" s="1071" t="str">
        <f t="shared" si="12"/>
        <v/>
      </c>
    </row>
    <row r="445" spans="1:6" s="924" customFormat="1" ht="38.25">
      <c r="A445" s="1036"/>
      <c r="B445" s="1021" t="s">
        <v>1834</v>
      </c>
      <c r="C445" s="1000" t="s">
        <v>966</v>
      </c>
      <c r="D445" s="1000">
        <v>10</v>
      </c>
      <c r="E445" s="1022"/>
      <c r="F445" s="1071">
        <f t="shared" si="12"/>
        <v>0</v>
      </c>
    </row>
    <row r="446" spans="1:6" s="1075" customFormat="1">
      <c r="A446" s="1056"/>
      <c r="B446" s="1077"/>
      <c r="C446" s="1076"/>
      <c r="D446" s="1076"/>
      <c r="E446" s="1022"/>
      <c r="F446" s="1071" t="str">
        <f t="shared" si="12"/>
        <v/>
      </c>
    </row>
    <row r="447" spans="1:6" s="1075" customFormat="1" ht="25.5">
      <c r="A447" s="98">
        <f>MAX($A$1:A446)+1</f>
        <v>80</v>
      </c>
      <c r="B447" s="996" t="s">
        <v>1835</v>
      </c>
      <c r="C447" s="993" t="s">
        <v>128</v>
      </c>
      <c r="D447" s="992">
        <v>1</v>
      </c>
      <c r="E447" s="1022"/>
      <c r="F447" s="1071">
        <f t="shared" si="12"/>
        <v>0</v>
      </c>
    </row>
    <row r="448" spans="1:6" s="1075" customFormat="1">
      <c r="A448" s="1056"/>
      <c r="B448" s="1077"/>
      <c r="C448" s="1076"/>
      <c r="D448" s="1076"/>
      <c r="E448" s="1022"/>
      <c r="F448" s="1071" t="str">
        <f t="shared" si="12"/>
        <v/>
      </c>
    </row>
    <row r="449" spans="1:6" s="924" customFormat="1">
      <c r="A449" s="1036"/>
      <c r="B449" s="1044"/>
      <c r="C449" s="1000"/>
      <c r="D449" s="1000"/>
      <c r="E449" s="1022"/>
      <c r="F449" s="1071" t="str">
        <f t="shared" si="12"/>
        <v/>
      </c>
    </row>
    <row r="450" spans="1:6" s="924" customFormat="1">
      <c r="A450" s="98">
        <f>MAX($A$1:A449)+1</f>
        <v>81</v>
      </c>
      <c r="B450" s="962" t="s">
        <v>1792</v>
      </c>
      <c r="C450" s="1000"/>
      <c r="D450" s="1000"/>
      <c r="E450" s="1022"/>
      <c r="F450" s="1071" t="str">
        <f t="shared" ref="F450:F462" si="13">IF(D450="","",D450*E450)</f>
        <v/>
      </c>
    </row>
    <row r="451" spans="1:6" s="924" customFormat="1" ht="25.5">
      <c r="A451" s="1036"/>
      <c r="B451" s="1044" t="s">
        <v>1836</v>
      </c>
      <c r="C451" s="1000"/>
      <c r="D451" s="1000"/>
      <c r="E451" s="1022"/>
      <c r="F451" s="1071" t="str">
        <f t="shared" si="13"/>
        <v/>
      </c>
    </row>
    <row r="452" spans="1:6" s="924" customFormat="1">
      <c r="A452" s="1036"/>
      <c r="B452" s="1044" t="s">
        <v>1658</v>
      </c>
      <c r="C452" s="1000" t="s">
        <v>1656</v>
      </c>
      <c r="D452" s="1000">
        <v>1</v>
      </c>
      <c r="E452" s="1022"/>
      <c r="F452" s="1071">
        <f t="shared" si="13"/>
        <v>0</v>
      </c>
    </row>
    <row r="453" spans="1:6" ht="9" customHeight="1">
      <c r="A453" s="1036"/>
      <c r="E453" s="1022"/>
      <c r="F453" s="1071" t="str">
        <f t="shared" si="13"/>
        <v/>
      </c>
    </row>
    <row r="454" spans="1:6" s="924" customFormat="1">
      <c r="A454" s="98">
        <f>MAX($A$1:A453)+1</f>
        <v>82</v>
      </c>
      <c r="B454" s="962" t="s">
        <v>1794</v>
      </c>
      <c r="C454" s="1000"/>
      <c r="D454" s="1000"/>
      <c r="E454" s="1022"/>
      <c r="F454" s="1071" t="str">
        <f t="shared" si="13"/>
        <v/>
      </c>
    </row>
    <row r="455" spans="1:6" s="924" customFormat="1">
      <c r="A455" s="1036"/>
      <c r="B455" s="1044" t="s">
        <v>1794</v>
      </c>
      <c r="C455" s="1000"/>
      <c r="D455" s="1000"/>
      <c r="E455" s="1022"/>
      <c r="F455" s="1071" t="str">
        <f t="shared" si="13"/>
        <v/>
      </c>
    </row>
    <row r="456" spans="1:6" s="924" customFormat="1">
      <c r="A456" s="1036"/>
      <c r="B456" s="1044" t="s">
        <v>1658</v>
      </c>
      <c r="C456" s="1000" t="s">
        <v>1656</v>
      </c>
      <c r="D456" s="1000">
        <v>1</v>
      </c>
      <c r="E456" s="1022"/>
      <c r="F456" s="1071">
        <f t="shared" si="13"/>
        <v>0</v>
      </c>
    </row>
    <row r="457" spans="1:6">
      <c r="A457" s="1036"/>
      <c r="E457" s="1022"/>
      <c r="F457" s="1071" t="str">
        <f t="shared" si="13"/>
        <v/>
      </c>
    </row>
    <row r="458" spans="1:6" s="1030" customFormat="1">
      <c r="A458" s="1056"/>
      <c r="B458" s="1074"/>
      <c r="C458" s="1072"/>
      <c r="D458" s="1033"/>
      <c r="E458" s="1022"/>
      <c r="F458" s="1071" t="str">
        <f t="shared" si="13"/>
        <v/>
      </c>
    </row>
    <row r="459" spans="1:6" s="1066" customFormat="1">
      <c r="A459" s="98">
        <f>MAX($A$1:A458)+1</f>
        <v>83</v>
      </c>
      <c r="B459" s="1073" t="s">
        <v>1593</v>
      </c>
      <c r="C459" s="1072" t="s">
        <v>135</v>
      </c>
      <c r="D459" s="1033">
        <v>4</v>
      </c>
      <c r="E459" s="1022"/>
      <c r="F459" s="1071">
        <f t="shared" si="13"/>
        <v>0</v>
      </c>
    </row>
    <row r="460" spans="1:6" s="1066" customFormat="1">
      <c r="A460" s="1056"/>
      <c r="B460" s="1073"/>
      <c r="C460" s="1072"/>
      <c r="D460" s="1033"/>
      <c r="E460" s="991"/>
      <c r="F460" s="1071" t="str">
        <f t="shared" si="13"/>
        <v/>
      </c>
    </row>
    <row r="461" spans="1:6" s="1066" customFormat="1">
      <c r="A461" s="98">
        <f>MAX($A$1:A460)+1</f>
        <v>84</v>
      </c>
      <c r="B461" s="1066" t="s">
        <v>1594</v>
      </c>
      <c r="C461" s="1072" t="s">
        <v>124</v>
      </c>
      <c r="D461" s="1033">
        <v>1</v>
      </c>
      <c r="E461" s="991"/>
      <c r="F461" s="1071">
        <f t="shared" si="13"/>
        <v>0</v>
      </c>
    </row>
    <row r="462" spans="1:6" s="1066" customFormat="1">
      <c r="A462" s="1056"/>
      <c r="C462" s="1072"/>
      <c r="D462" s="1033"/>
      <c r="E462" s="991"/>
      <c r="F462" s="1071" t="str">
        <f t="shared" si="13"/>
        <v/>
      </c>
    </row>
    <row r="463" spans="1:6" s="924" customFormat="1">
      <c r="A463" s="1036"/>
      <c r="B463" s="1042"/>
      <c r="C463" s="1041"/>
      <c r="D463" s="1000"/>
      <c r="E463" s="1020"/>
      <c r="F463" s="1040"/>
    </row>
    <row r="464" spans="1:6" s="1030" customFormat="1">
      <c r="A464" s="98">
        <f>MAX($A$1:A463)+1</f>
        <v>85</v>
      </c>
      <c r="B464" s="1039" t="s">
        <v>1629</v>
      </c>
      <c r="C464" s="1034"/>
      <c r="D464" s="1033"/>
      <c r="E464" s="1028"/>
      <c r="F464" s="1032" t="str">
        <f>IF(D464="","",D464*E464)</f>
        <v/>
      </c>
    </row>
    <row r="465" spans="1:6" s="1037" customFormat="1" ht="38.25">
      <c r="A465" s="1036"/>
      <c r="B465" s="1035" t="s">
        <v>1630</v>
      </c>
      <c r="C465" s="1034"/>
      <c r="D465" s="1033"/>
      <c r="E465" s="1028"/>
      <c r="F465" s="1032" t="str">
        <f>IF(D465="","",D465*E465)</f>
        <v/>
      </c>
    </row>
    <row r="466" spans="1:6" s="1037" customFormat="1">
      <c r="A466" s="1036"/>
      <c r="B466" s="1035" t="s">
        <v>1631</v>
      </c>
      <c r="C466" s="1034" t="s">
        <v>1632</v>
      </c>
      <c r="D466" s="1038">
        <v>0.05</v>
      </c>
      <c r="E466" s="1028"/>
      <c r="F466" s="1032">
        <f>ROUND(SUM(F384:F465)*D466,0)</f>
        <v>0</v>
      </c>
    </row>
    <row r="467" spans="1:6" s="1030" customFormat="1">
      <c r="A467" s="1036"/>
      <c r="B467" s="1035"/>
      <c r="C467" s="1034"/>
      <c r="D467" s="1033"/>
      <c r="E467" s="1028" t="s">
        <v>321</v>
      </c>
      <c r="F467" s="1032"/>
    </row>
    <row r="468" spans="1:6">
      <c r="A468" s="1036"/>
    </row>
    <row r="469" spans="1:6" s="924" customFormat="1">
      <c r="A469" s="1036"/>
      <c r="B469" s="1026" t="s">
        <v>1604</v>
      </c>
      <c r="C469" s="1025"/>
      <c r="D469" s="1024"/>
      <c r="E469" s="1023"/>
      <c r="F469" s="1023"/>
    </row>
    <row r="470" spans="1:6" s="924" customFormat="1">
      <c r="A470" s="967"/>
      <c r="B470" s="967" t="s">
        <v>1595</v>
      </c>
      <c r="C470" s="966"/>
      <c r="D470" s="966"/>
      <c r="E470" s="966"/>
      <c r="F470" s="965">
        <f>SUM(F384:F469)</f>
        <v>0</v>
      </c>
    </row>
    <row r="471" spans="1:6">
      <c r="A471" s="1036"/>
    </row>
    <row r="472" spans="1:6">
      <c r="A472" s="1036"/>
    </row>
    <row r="473" spans="1:6">
      <c r="A473" s="1036"/>
    </row>
    <row r="474" spans="1:6">
      <c r="A474" s="1036"/>
    </row>
    <row r="475" spans="1:6" s="924" customFormat="1">
      <c r="A475" s="1036"/>
      <c r="B475" s="966" t="s">
        <v>1837</v>
      </c>
      <c r="C475" s="1000"/>
      <c r="D475" s="1000"/>
      <c r="E475" s="1040"/>
      <c r="F475" s="1040"/>
    </row>
    <row r="476" spans="1:6" s="924" customFormat="1">
      <c r="A476" s="1036"/>
      <c r="B476" s="966" t="s">
        <v>1605</v>
      </c>
      <c r="C476" s="1000"/>
      <c r="D476" s="1000"/>
      <c r="E476" s="1040"/>
      <c r="F476" s="1040"/>
    </row>
    <row r="477" spans="1:6">
      <c r="A477" s="1036"/>
    </row>
    <row r="478" spans="1:6">
      <c r="A478" s="98">
        <f>MAX($A$1:A477)+1</f>
        <v>86</v>
      </c>
      <c r="B478" s="962" t="s">
        <v>1838</v>
      </c>
      <c r="F478" s="998" t="str">
        <f t="shared" ref="F478:F509" si="14">IF(D478="","",D478*E478)</f>
        <v/>
      </c>
    </row>
    <row r="479" spans="1:6">
      <c r="A479" s="1036"/>
      <c r="B479" s="1044" t="s">
        <v>1839</v>
      </c>
      <c r="F479" s="998" t="str">
        <f t="shared" si="14"/>
        <v/>
      </c>
    </row>
    <row r="480" spans="1:6">
      <c r="A480" s="1036"/>
      <c r="B480" s="1021" t="s">
        <v>1840</v>
      </c>
      <c r="C480" s="1000" t="s">
        <v>1647</v>
      </c>
      <c r="F480" s="998" t="str">
        <f t="shared" si="14"/>
        <v/>
      </c>
    </row>
    <row r="481" spans="1:6" ht="51">
      <c r="A481" s="1036"/>
      <c r="B481" s="1021" t="s">
        <v>1841</v>
      </c>
      <c r="C481" s="1000" t="s">
        <v>1647</v>
      </c>
      <c r="F481" s="998" t="str">
        <f t="shared" si="14"/>
        <v/>
      </c>
    </row>
    <row r="482" spans="1:6">
      <c r="A482" s="1036"/>
      <c r="B482" s="1021" t="s">
        <v>1842</v>
      </c>
      <c r="C482" s="1000" t="s">
        <v>1647</v>
      </c>
      <c r="F482" s="998" t="str">
        <f t="shared" si="14"/>
        <v/>
      </c>
    </row>
    <row r="483" spans="1:6">
      <c r="A483" s="1036"/>
      <c r="B483" s="1044" t="s">
        <v>1843</v>
      </c>
      <c r="C483" s="1000" t="s">
        <v>124</v>
      </c>
      <c r="D483" s="1000">
        <v>5</v>
      </c>
      <c r="E483" s="1022"/>
      <c r="F483" s="998">
        <f t="shared" si="14"/>
        <v>0</v>
      </c>
    </row>
    <row r="484" spans="1:6">
      <c r="A484" s="1036"/>
      <c r="B484" s="1044"/>
      <c r="E484" s="1022"/>
      <c r="F484" s="998" t="str">
        <f t="shared" si="14"/>
        <v/>
      </c>
    </row>
    <row r="485" spans="1:6">
      <c r="A485" s="1036"/>
      <c r="E485" s="1022"/>
      <c r="F485" s="998" t="str">
        <f t="shared" si="14"/>
        <v/>
      </c>
    </row>
    <row r="486" spans="1:6">
      <c r="A486" s="98">
        <f>MAX($A$1:A485)+1</f>
        <v>87</v>
      </c>
      <c r="B486" s="1039" t="s">
        <v>1844</v>
      </c>
      <c r="D486" s="1029"/>
      <c r="E486" s="1022"/>
      <c r="F486" s="998" t="str">
        <f t="shared" si="14"/>
        <v/>
      </c>
    </row>
    <row r="487" spans="1:6">
      <c r="A487" s="1036"/>
      <c r="B487" s="1021" t="s">
        <v>1844</v>
      </c>
      <c r="D487" s="1029"/>
      <c r="E487" s="1022"/>
      <c r="F487" s="998" t="str">
        <f t="shared" si="14"/>
        <v/>
      </c>
    </row>
    <row r="488" spans="1:6">
      <c r="A488" s="1036"/>
      <c r="B488" s="1021" t="s">
        <v>1845</v>
      </c>
      <c r="C488" s="1000" t="s">
        <v>1647</v>
      </c>
      <c r="D488" s="1029"/>
      <c r="E488" s="1022"/>
      <c r="F488" s="998" t="str">
        <f t="shared" si="14"/>
        <v/>
      </c>
    </row>
    <row r="489" spans="1:6">
      <c r="A489" s="1036"/>
      <c r="B489" s="1021" t="s">
        <v>1846</v>
      </c>
      <c r="C489" s="1000" t="s">
        <v>1647</v>
      </c>
      <c r="D489" s="1029"/>
      <c r="E489" s="1022"/>
      <c r="F489" s="998" t="str">
        <f t="shared" si="14"/>
        <v/>
      </c>
    </row>
    <row r="490" spans="1:6">
      <c r="A490" s="1036"/>
      <c r="B490" s="1021" t="s">
        <v>1847</v>
      </c>
      <c r="C490" s="1000" t="s">
        <v>1647</v>
      </c>
      <c r="D490" s="1029"/>
      <c r="E490" s="1022"/>
      <c r="F490" s="998" t="str">
        <f t="shared" si="14"/>
        <v/>
      </c>
    </row>
    <row r="491" spans="1:6">
      <c r="A491" s="1036"/>
      <c r="B491" s="1044" t="s">
        <v>1843</v>
      </c>
      <c r="C491" s="1000" t="s">
        <v>124</v>
      </c>
      <c r="D491" s="1000">
        <v>5</v>
      </c>
      <c r="E491" s="1022"/>
      <c r="F491" s="998">
        <f t="shared" si="14"/>
        <v>0</v>
      </c>
    </row>
    <row r="492" spans="1:6">
      <c r="A492" s="1036"/>
      <c r="B492" s="1044"/>
      <c r="D492" s="1029"/>
      <c r="E492" s="1022"/>
      <c r="F492" s="998" t="str">
        <f t="shared" si="14"/>
        <v/>
      </c>
    </row>
    <row r="493" spans="1:6">
      <c r="A493" s="1036"/>
      <c r="B493" s="1044"/>
      <c r="D493" s="1029"/>
      <c r="E493" s="1022"/>
      <c r="F493" s="998" t="str">
        <f t="shared" si="14"/>
        <v/>
      </c>
    </row>
    <row r="494" spans="1:6">
      <c r="A494" s="98">
        <f>MAX($A$1:A493)+1</f>
        <v>88</v>
      </c>
      <c r="B494" s="1039" t="s">
        <v>1848</v>
      </c>
      <c r="E494" s="1022"/>
      <c r="F494" s="998" t="str">
        <f t="shared" si="14"/>
        <v/>
      </c>
    </row>
    <row r="495" spans="1:6">
      <c r="A495" s="1036"/>
      <c r="B495" s="1021" t="s">
        <v>1849</v>
      </c>
      <c r="E495" s="1022"/>
      <c r="F495" s="998" t="str">
        <f t="shared" si="14"/>
        <v/>
      </c>
    </row>
    <row r="496" spans="1:6" ht="38.25">
      <c r="A496" s="1036"/>
      <c r="B496" s="1069" t="s">
        <v>1850</v>
      </c>
      <c r="E496" s="1022"/>
      <c r="F496" s="998" t="str">
        <f t="shared" si="14"/>
        <v/>
      </c>
    </row>
    <row r="497" spans="1:6" ht="25.5">
      <c r="A497" s="1036"/>
      <c r="B497" s="1021" t="s">
        <v>1851</v>
      </c>
      <c r="C497" s="1000" t="s">
        <v>1647</v>
      </c>
      <c r="E497" s="1022"/>
      <c r="F497" s="998" t="str">
        <f t="shared" si="14"/>
        <v/>
      </c>
    </row>
    <row r="498" spans="1:6" ht="25.5">
      <c r="A498" s="1036"/>
      <c r="B498" s="1021" t="s">
        <v>1852</v>
      </c>
      <c r="C498" s="1000" t="s">
        <v>1647</v>
      </c>
      <c r="E498" s="1022"/>
      <c r="F498" s="998" t="str">
        <f t="shared" si="14"/>
        <v/>
      </c>
    </row>
    <row r="499" spans="1:6">
      <c r="A499" s="1036"/>
      <c r="B499" s="1021" t="s">
        <v>1853</v>
      </c>
      <c r="C499" s="1000" t="s">
        <v>1854</v>
      </c>
      <c r="E499" s="1022"/>
      <c r="F499" s="998" t="str">
        <f t="shared" si="14"/>
        <v/>
      </c>
    </row>
    <row r="500" spans="1:6" ht="25.5">
      <c r="A500" s="1036"/>
      <c r="B500" s="1021" t="s">
        <v>1855</v>
      </c>
      <c r="E500" s="1022"/>
      <c r="F500" s="998" t="str">
        <f t="shared" si="14"/>
        <v/>
      </c>
    </row>
    <row r="501" spans="1:6">
      <c r="A501" s="1036"/>
      <c r="B501" s="1044" t="s">
        <v>1843</v>
      </c>
      <c r="C501" s="1000" t="s">
        <v>124</v>
      </c>
      <c r="D501" s="1000">
        <v>5</v>
      </c>
      <c r="E501" s="1022"/>
      <c r="F501" s="998">
        <f t="shared" si="14"/>
        <v>0</v>
      </c>
    </row>
    <row r="502" spans="1:6">
      <c r="A502" s="1036"/>
      <c r="B502" s="1039"/>
      <c r="D502" s="1068"/>
      <c r="E502" s="1022"/>
      <c r="F502" s="998" t="str">
        <f t="shared" si="14"/>
        <v/>
      </c>
    </row>
    <row r="503" spans="1:6">
      <c r="A503" s="1036"/>
      <c r="B503" s="1039"/>
      <c r="D503" s="1068"/>
      <c r="E503" s="1022"/>
      <c r="F503" s="998" t="str">
        <f t="shared" si="14"/>
        <v/>
      </c>
    </row>
    <row r="504" spans="1:6">
      <c r="A504" s="98">
        <f>MAX($A$1:A503)+1</f>
        <v>89</v>
      </c>
      <c r="B504" s="1039" t="s">
        <v>1856</v>
      </c>
      <c r="D504" s="1068"/>
      <c r="E504" s="1022"/>
      <c r="F504" s="998" t="str">
        <f t="shared" si="14"/>
        <v/>
      </c>
    </row>
    <row r="505" spans="1:6">
      <c r="A505" s="1036"/>
      <c r="B505" s="1044" t="s">
        <v>1857</v>
      </c>
      <c r="D505" s="1068"/>
      <c r="E505" s="1022"/>
      <c r="F505" s="998" t="str">
        <f t="shared" si="14"/>
        <v/>
      </c>
    </row>
    <row r="506" spans="1:6" ht="25.5">
      <c r="A506" s="1036"/>
      <c r="B506" s="1044" t="s">
        <v>1858</v>
      </c>
      <c r="C506" s="1000" t="s">
        <v>1647</v>
      </c>
      <c r="D506" s="1029"/>
      <c r="E506" s="1022"/>
      <c r="F506" s="998" t="str">
        <f t="shared" si="14"/>
        <v/>
      </c>
    </row>
    <row r="507" spans="1:6">
      <c r="A507" s="1036"/>
      <c r="B507" s="1021" t="s">
        <v>1859</v>
      </c>
      <c r="C507" s="1000" t="s">
        <v>1647</v>
      </c>
      <c r="D507" s="1029"/>
      <c r="E507" s="1022"/>
      <c r="F507" s="998" t="str">
        <f t="shared" si="14"/>
        <v/>
      </c>
    </row>
    <row r="508" spans="1:6">
      <c r="A508" s="1036"/>
      <c r="B508" s="1044" t="s">
        <v>1860</v>
      </c>
      <c r="C508" s="1000" t="s">
        <v>1647</v>
      </c>
      <c r="D508" s="1029"/>
      <c r="E508" s="1022"/>
      <c r="F508" s="998" t="str">
        <f t="shared" si="14"/>
        <v/>
      </c>
    </row>
    <row r="509" spans="1:6">
      <c r="A509" s="1036"/>
      <c r="B509" s="1044" t="s">
        <v>1861</v>
      </c>
      <c r="D509" s="1029"/>
      <c r="E509" s="1022"/>
      <c r="F509" s="998" t="str">
        <f t="shared" si="14"/>
        <v/>
      </c>
    </row>
    <row r="510" spans="1:6">
      <c r="A510" s="1036"/>
      <c r="B510" s="1044" t="s">
        <v>1843</v>
      </c>
      <c r="C510" s="1000" t="s">
        <v>124</v>
      </c>
      <c r="D510" s="1000">
        <v>5</v>
      </c>
      <c r="E510" s="1022"/>
      <c r="F510" s="998">
        <f t="shared" ref="F510:F541" si="15">IF(D510="","",D510*E510)</f>
        <v>0</v>
      </c>
    </row>
    <row r="511" spans="1:6">
      <c r="A511" s="1036"/>
      <c r="B511" s="1039"/>
      <c r="D511" s="1068"/>
      <c r="E511" s="1022"/>
      <c r="F511" s="998" t="str">
        <f t="shared" si="15"/>
        <v/>
      </c>
    </row>
    <row r="512" spans="1:6">
      <c r="A512" s="1036"/>
      <c r="B512" s="924"/>
      <c r="E512" s="1022"/>
      <c r="F512" s="998" t="str">
        <f t="shared" si="15"/>
        <v/>
      </c>
    </row>
    <row r="513" spans="1:6">
      <c r="A513" s="98">
        <f>MAX($A$267:A512)+1</f>
        <v>90</v>
      </c>
      <c r="B513" s="1039" t="s">
        <v>1862</v>
      </c>
      <c r="E513" s="1022"/>
      <c r="F513" s="998" t="str">
        <f t="shared" si="15"/>
        <v/>
      </c>
    </row>
    <row r="514" spans="1:6">
      <c r="A514" s="1036"/>
      <c r="B514" s="1021" t="s">
        <v>1863</v>
      </c>
      <c r="E514" s="1022"/>
      <c r="F514" s="998" t="str">
        <f t="shared" si="15"/>
        <v/>
      </c>
    </row>
    <row r="515" spans="1:6" ht="51">
      <c r="A515" s="1036"/>
      <c r="B515" s="1044" t="s">
        <v>1864</v>
      </c>
      <c r="C515" s="1000" t="s">
        <v>1647</v>
      </c>
      <c r="E515" s="1022"/>
      <c r="F515" s="998" t="str">
        <f t="shared" si="15"/>
        <v/>
      </c>
    </row>
    <row r="516" spans="1:6">
      <c r="A516" s="1036"/>
      <c r="B516" s="1044" t="s">
        <v>1865</v>
      </c>
      <c r="C516" s="1000" t="s">
        <v>1647</v>
      </c>
      <c r="E516" s="1022"/>
      <c r="F516" s="998" t="str">
        <f t="shared" si="15"/>
        <v/>
      </c>
    </row>
    <row r="517" spans="1:6">
      <c r="A517" s="1036"/>
      <c r="B517" s="1044" t="s">
        <v>1866</v>
      </c>
      <c r="C517" s="1000" t="s">
        <v>1647</v>
      </c>
      <c r="E517" s="1022"/>
      <c r="F517" s="998" t="str">
        <f t="shared" si="15"/>
        <v/>
      </c>
    </row>
    <row r="518" spans="1:6">
      <c r="A518" s="1036"/>
      <c r="B518" s="1044" t="s">
        <v>1867</v>
      </c>
      <c r="C518" s="1000" t="s">
        <v>1647</v>
      </c>
      <c r="D518" s="1029"/>
      <c r="E518" s="1022"/>
      <c r="F518" s="998" t="str">
        <f t="shared" si="15"/>
        <v/>
      </c>
    </row>
    <row r="519" spans="1:6">
      <c r="A519" s="1036"/>
      <c r="B519" s="1044" t="s">
        <v>1861</v>
      </c>
      <c r="E519" s="1022"/>
      <c r="F519" s="998" t="str">
        <f t="shared" si="15"/>
        <v/>
      </c>
    </row>
    <row r="520" spans="1:6">
      <c r="A520" s="1036"/>
      <c r="B520" s="1044" t="s">
        <v>1843</v>
      </c>
      <c r="C520" s="1000" t="s">
        <v>124</v>
      </c>
      <c r="D520" s="1000">
        <v>2</v>
      </c>
      <c r="E520" s="1022"/>
      <c r="F520" s="998">
        <f t="shared" si="15"/>
        <v>0</v>
      </c>
    </row>
    <row r="521" spans="1:6">
      <c r="A521" s="1036"/>
      <c r="B521" s="1044"/>
      <c r="E521" s="1022"/>
      <c r="F521" s="998" t="str">
        <f t="shared" si="15"/>
        <v/>
      </c>
    </row>
    <row r="522" spans="1:6">
      <c r="A522" s="1036"/>
      <c r="B522" s="1044"/>
      <c r="E522" s="1022"/>
      <c r="F522" s="998" t="str">
        <f t="shared" si="15"/>
        <v/>
      </c>
    </row>
    <row r="523" spans="1:6" s="924" customFormat="1">
      <c r="A523" s="98">
        <f>MAX($A$267:A522)+1</f>
        <v>91</v>
      </c>
      <c r="B523" s="1039" t="s">
        <v>1868</v>
      </c>
      <c r="C523" s="1000"/>
      <c r="D523" s="1041"/>
      <c r="E523" s="1022"/>
      <c r="F523" s="998" t="str">
        <f t="shared" si="15"/>
        <v/>
      </c>
    </row>
    <row r="524" spans="1:6" s="924" customFormat="1">
      <c r="A524" s="1036"/>
      <c r="B524" s="1021" t="s">
        <v>1869</v>
      </c>
      <c r="C524" s="1000" t="s">
        <v>1647</v>
      </c>
      <c r="D524" s="1029"/>
      <c r="E524" s="1022"/>
      <c r="F524" s="998" t="str">
        <f t="shared" si="15"/>
        <v/>
      </c>
    </row>
    <row r="525" spans="1:6" s="924" customFormat="1">
      <c r="A525" s="1036"/>
      <c r="B525" s="1021" t="s">
        <v>1870</v>
      </c>
      <c r="C525" s="1000" t="s">
        <v>1854</v>
      </c>
      <c r="D525" s="1029"/>
      <c r="E525" s="1022"/>
      <c r="F525" s="998" t="str">
        <f t="shared" si="15"/>
        <v/>
      </c>
    </row>
    <row r="526" spans="1:6">
      <c r="A526" s="1036"/>
      <c r="B526" s="1044" t="s">
        <v>1861</v>
      </c>
      <c r="E526" s="1022"/>
      <c r="F526" s="998" t="str">
        <f t="shared" si="15"/>
        <v/>
      </c>
    </row>
    <row r="527" spans="1:6">
      <c r="A527" s="1036"/>
      <c r="B527" s="1044" t="s">
        <v>1843</v>
      </c>
      <c r="C527" s="1000" t="s">
        <v>124</v>
      </c>
      <c r="D527" s="1000">
        <v>2</v>
      </c>
      <c r="E527" s="1022"/>
      <c r="F527" s="998">
        <f t="shared" si="15"/>
        <v>0</v>
      </c>
    </row>
    <row r="528" spans="1:6">
      <c r="A528" s="1036"/>
      <c r="E528" s="1022"/>
      <c r="F528" s="998" t="str">
        <f t="shared" si="15"/>
        <v/>
      </c>
    </row>
    <row r="529" spans="1:6">
      <c r="A529" s="1036"/>
      <c r="B529" s="1054"/>
      <c r="C529" s="1053"/>
      <c r="D529" s="1052"/>
      <c r="E529" s="1022"/>
      <c r="F529" s="998" t="str">
        <f t="shared" si="15"/>
        <v/>
      </c>
    </row>
    <row r="530" spans="1:6">
      <c r="A530" s="98">
        <f>MAX($A$1:A529)+1</f>
        <v>92</v>
      </c>
      <c r="B530" s="1039" t="s">
        <v>1871</v>
      </c>
      <c r="C530" s="960"/>
      <c r="D530" s="960"/>
      <c r="E530" s="1022"/>
      <c r="F530" s="998" t="str">
        <f t="shared" si="15"/>
        <v/>
      </c>
    </row>
    <row r="531" spans="1:6" ht="25.5">
      <c r="A531" s="1036"/>
      <c r="B531" s="1044" t="s">
        <v>1872</v>
      </c>
      <c r="C531" s="960"/>
      <c r="D531" s="960"/>
      <c r="E531" s="1022"/>
      <c r="F531" s="998" t="str">
        <f t="shared" si="15"/>
        <v/>
      </c>
    </row>
    <row r="532" spans="1:6">
      <c r="A532" s="1036"/>
      <c r="B532" s="1044" t="s">
        <v>1873</v>
      </c>
      <c r="C532" s="1053"/>
      <c r="D532" s="1052"/>
      <c r="E532" s="1022"/>
      <c r="F532" s="998" t="str">
        <f t="shared" si="15"/>
        <v/>
      </c>
    </row>
    <row r="533" spans="1:6">
      <c r="A533" s="1036"/>
      <c r="B533" s="1044" t="s">
        <v>1861</v>
      </c>
      <c r="E533" s="1022"/>
      <c r="F533" s="998" t="str">
        <f t="shared" si="15"/>
        <v/>
      </c>
    </row>
    <row r="534" spans="1:6">
      <c r="A534" s="1036"/>
      <c r="B534" s="1044" t="s">
        <v>1874</v>
      </c>
      <c r="C534" s="1053" t="s">
        <v>1875</v>
      </c>
      <c r="D534" s="1052">
        <v>2</v>
      </c>
      <c r="E534" s="1022"/>
      <c r="F534" s="998">
        <f t="shared" si="15"/>
        <v>0</v>
      </c>
    </row>
    <row r="535" spans="1:6">
      <c r="A535" s="1036"/>
      <c r="B535" s="1044"/>
      <c r="C535" s="1053"/>
      <c r="D535" s="1052"/>
      <c r="E535" s="1022"/>
      <c r="F535" s="998" t="str">
        <f t="shared" si="15"/>
        <v/>
      </c>
    </row>
    <row r="536" spans="1:6">
      <c r="A536" s="98">
        <f>MAX($A$1:A535)+1</f>
        <v>93</v>
      </c>
      <c r="B536" s="962" t="s">
        <v>1876</v>
      </c>
      <c r="D536" s="1041"/>
      <c r="E536" s="1022"/>
      <c r="F536" s="998" t="str">
        <f t="shared" si="15"/>
        <v/>
      </c>
    </row>
    <row r="537" spans="1:6">
      <c r="A537" s="1036"/>
      <c r="B537" s="1044" t="s">
        <v>1877</v>
      </c>
      <c r="D537" s="1041"/>
      <c r="E537" s="1022"/>
      <c r="F537" s="998" t="str">
        <f t="shared" si="15"/>
        <v/>
      </c>
    </row>
    <row r="538" spans="1:6" ht="25.5">
      <c r="A538" s="1036"/>
      <c r="B538" s="1044" t="s">
        <v>1878</v>
      </c>
      <c r="C538" s="1000" t="s">
        <v>1647</v>
      </c>
      <c r="D538" s="1041"/>
      <c r="E538" s="1022"/>
      <c r="F538" s="998" t="str">
        <f t="shared" si="15"/>
        <v/>
      </c>
    </row>
    <row r="539" spans="1:6">
      <c r="A539" s="1036"/>
      <c r="B539" s="1044" t="s">
        <v>1879</v>
      </c>
      <c r="C539" s="1000" t="s">
        <v>1647</v>
      </c>
      <c r="D539" s="1041"/>
      <c r="E539" s="1022"/>
      <c r="F539" s="998" t="str">
        <f t="shared" si="15"/>
        <v/>
      </c>
    </row>
    <row r="540" spans="1:6">
      <c r="A540" s="1036"/>
      <c r="B540" s="1044" t="s">
        <v>1880</v>
      </c>
      <c r="C540" s="1000" t="s">
        <v>1647</v>
      </c>
      <c r="D540" s="1041"/>
      <c r="E540" s="1022"/>
      <c r="F540" s="998" t="str">
        <f t="shared" si="15"/>
        <v/>
      </c>
    </row>
    <row r="541" spans="1:6">
      <c r="A541" s="1036"/>
      <c r="B541" s="1044" t="s">
        <v>1861</v>
      </c>
      <c r="E541" s="1022"/>
      <c r="F541" s="998" t="str">
        <f t="shared" si="15"/>
        <v/>
      </c>
    </row>
    <row r="542" spans="1:6">
      <c r="A542" s="1036"/>
      <c r="B542" s="1044" t="s">
        <v>1843</v>
      </c>
      <c r="C542" s="1000" t="s">
        <v>124</v>
      </c>
      <c r="D542" s="1000">
        <v>2</v>
      </c>
      <c r="E542" s="1022"/>
      <c r="F542" s="998">
        <f t="shared" ref="F542:F573" si="16">IF(D542="","",D542*E542)</f>
        <v>0</v>
      </c>
    </row>
    <row r="543" spans="1:6">
      <c r="A543" s="1036"/>
      <c r="B543" s="1054"/>
      <c r="C543" s="1053"/>
      <c r="D543" s="1052"/>
      <c r="E543" s="1022"/>
      <c r="F543" s="998" t="str">
        <f t="shared" si="16"/>
        <v/>
      </c>
    </row>
    <row r="544" spans="1:6">
      <c r="A544" s="1051"/>
      <c r="B544" s="1054"/>
      <c r="C544" s="1053"/>
      <c r="D544" s="1052"/>
      <c r="E544" s="1022"/>
      <c r="F544" s="998" t="str">
        <f t="shared" si="16"/>
        <v/>
      </c>
    </row>
    <row r="545" spans="1:6" s="1030" customFormat="1">
      <c r="A545" s="98">
        <f>MAX($A$1:A544)+1</f>
        <v>94</v>
      </c>
      <c r="B545" s="962" t="s">
        <v>1881</v>
      </c>
      <c r="C545" s="1053"/>
      <c r="D545" s="1052"/>
      <c r="E545" s="1022"/>
      <c r="F545" s="998" t="str">
        <f t="shared" si="16"/>
        <v/>
      </c>
    </row>
    <row r="546" spans="1:6" s="1030" customFormat="1">
      <c r="A546" s="1067"/>
      <c r="B546" s="1066" t="s">
        <v>1882</v>
      </c>
      <c r="C546" s="1053"/>
      <c r="D546" s="1052"/>
      <c r="E546" s="1022"/>
      <c r="F546" s="998" t="str">
        <f t="shared" si="16"/>
        <v/>
      </c>
    </row>
    <row r="547" spans="1:6" s="1030" customFormat="1" ht="38.25">
      <c r="A547" s="1056"/>
      <c r="B547" s="1064" t="s">
        <v>1850</v>
      </c>
      <c r="C547" s="1053"/>
      <c r="D547" s="1052"/>
      <c r="E547" s="1022"/>
      <c r="F547" s="998" t="str">
        <f t="shared" si="16"/>
        <v/>
      </c>
    </row>
    <row r="548" spans="1:6" s="1030" customFormat="1">
      <c r="A548" s="1056"/>
      <c r="B548" s="1064" t="s">
        <v>1883</v>
      </c>
      <c r="C548" s="1053"/>
      <c r="D548" s="1052"/>
      <c r="E548" s="1022"/>
      <c r="F548" s="998" t="str">
        <f t="shared" si="16"/>
        <v/>
      </c>
    </row>
    <row r="549" spans="1:6" s="1030" customFormat="1" ht="25.5">
      <c r="A549" s="1056"/>
      <c r="B549" s="1064" t="s">
        <v>1884</v>
      </c>
      <c r="C549" s="1053"/>
      <c r="D549" s="1052"/>
      <c r="E549" s="1022"/>
      <c r="F549" s="998" t="str">
        <f t="shared" si="16"/>
        <v/>
      </c>
    </row>
    <row r="550" spans="1:6" s="1030" customFormat="1" ht="25.5">
      <c r="A550" s="1056"/>
      <c r="B550" s="1064" t="s">
        <v>1885</v>
      </c>
      <c r="C550" s="1053"/>
      <c r="D550" s="1052"/>
      <c r="E550" s="1022"/>
      <c r="F550" s="998" t="str">
        <f t="shared" si="16"/>
        <v/>
      </c>
    </row>
    <row r="551" spans="1:6" s="1030" customFormat="1">
      <c r="A551" s="1056"/>
      <c r="B551" s="1064" t="s">
        <v>1886</v>
      </c>
      <c r="C551" s="1053"/>
      <c r="D551" s="1052"/>
      <c r="E551" s="1022"/>
      <c r="F551" s="998" t="str">
        <f t="shared" si="16"/>
        <v/>
      </c>
    </row>
    <row r="552" spans="1:6" s="1030" customFormat="1">
      <c r="A552" s="1056"/>
      <c r="B552" s="1064" t="s">
        <v>1887</v>
      </c>
      <c r="C552" s="1053"/>
      <c r="D552" s="1052"/>
      <c r="E552" s="1022"/>
      <c r="F552" s="998" t="str">
        <f t="shared" si="16"/>
        <v/>
      </c>
    </row>
    <row r="553" spans="1:6" s="1030" customFormat="1">
      <c r="A553" s="1056"/>
      <c r="B553" s="1066"/>
      <c r="C553" s="1053" t="s">
        <v>1665</v>
      </c>
      <c r="D553" s="1052">
        <v>4</v>
      </c>
      <c r="E553" s="1022"/>
      <c r="F553" s="998">
        <f t="shared" si="16"/>
        <v>0</v>
      </c>
    </row>
    <row r="554" spans="1:6">
      <c r="B554" s="1044"/>
      <c r="E554" s="1022"/>
      <c r="F554" s="998" t="str">
        <f t="shared" si="16"/>
        <v/>
      </c>
    </row>
    <row r="555" spans="1:6">
      <c r="A555" s="98">
        <f>MAX($A$1:A554)+1</f>
        <v>95</v>
      </c>
      <c r="B555" s="1039" t="s">
        <v>1888</v>
      </c>
      <c r="D555" s="1065"/>
      <c r="E555" s="1022"/>
      <c r="F555" s="998" t="str">
        <f t="shared" si="16"/>
        <v/>
      </c>
    </row>
    <row r="556" spans="1:6">
      <c r="A556" s="1056"/>
      <c r="B556" s="1054" t="s">
        <v>1889</v>
      </c>
      <c r="C556" s="1062"/>
      <c r="D556" s="1061"/>
      <c r="E556" s="1022"/>
      <c r="F556" s="998" t="str">
        <f t="shared" si="16"/>
        <v/>
      </c>
    </row>
    <row r="557" spans="1:6" s="1030" customFormat="1" ht="38.25">
      <c r="A557" s="1056"/>
      <c r="B557" s="1064" t="s">
        <v>1850</v>
      </c>
      <c r="C557" s="1053"/>
      <c r="D557" s="1052"/>
      <c r="E557" s="1022"/>
      <c r="F557" s="998" t="str">
        <f t="shared" si="16"/>
        <v/>
      </c>
    </row>
    <row r="558" spans="1:6" ht="38.25">
      <c r="A558" s="1055"/>
      <c r="B558" s="1063" t="s">
        <v>1890</v>
      </c>
      <c r="C558" s="1062"/>
      <c r="D558" s="1061"/>
      <c r="E558" s="1022"/>
      <c r="F558" s="998" t="str">
        <f t="shared" si="16"/>
        <v/>
      </c>
    </row>
    <row r="559" spans="1:6" ht="51">
      <c r="A559" s="1055"/>
      <c r="B559" s="1063" t="s">
        <v>1891</v>
      </c>
      <c r="C559" s="1062"/>
      <c r="D559" s="1061"/>
      <c r="E559" s="1022"/>
      <c r="F559" s="998" t="str">
        <f t="shared" si="16"/>
        <v/>
      </c>
    </row>
    <row r="560" spans="1:6" ht="25.5">
      <c r="A560" s="1055"/>
      <c r="B560" s="1063" t="s">
        <v>1892</v>
      </c>
      <c r="C560" s="1062"/>
      <c r="D560" s="1061"/>
      <c r="E560" s="1022"/>
      <c r="F560" s="998" t="str">
        <f t="shared" si="16"/>
        <v/>
      </c>
    </row>
    <row r="561" spans="1:6">
      <c r="A561" s="1055"/>
      <c r="B561" s="1054" t="s">
        <v>1893</v>
      </c>
      <c r="C561" s="1062"/>
      <c r="D561" s="1061"/>
      <c r="E561" s="1022"/>
      <c r="F561" s="998" t="str">
        <f t="shared" si="16"/>
        <v/>
      </c>
    </row>
    <row r="562" spans="1:6">
      <c r="A562" s="1055"/>
      <c r="B562" s="1054"/>
      <c r="C562" s="1062" t="s">
        <v>1665</v>
      </c>
      <c r="D562" s="1061">
        <v>1</v>
      </c>
      <c r="E562" s="1022"/>
      <c r="F562" s="998">
        <f t="shared" si="16"/>
        <v>0</v>
      </c>
    </row>
    <row r="563" spans="1:6">
      <c r="A563" s="1055"/>
      <c r="B563" s="1054"/>
      <c r="C563" s="1062"/>
      <c r="D563" s="1061"/>
      <c r="E563" s="1022"/>
      <c r="F563" s="998" t="str">
        <f t="shared" si="16"/>
        <v/>
      </c>
    </row>
    <row r="564" spans="1:6">
      <c r="A564" s="98">
        <f>MAX($A$1:A563)+1</f>
        <v>96</v>
      </c>
      <c r="B564" s="1039" t="s">
        <v>1894</v>
      </c>
      <c r="C564" s="1062"/>
      <c r="D564" s="1061"/>
      <c r="E564" s="1022"/>
      <c r="F564" s="998" t="str">
        <f t="shared" si="16"/>
        <v/>
      </c>
    </row>
    <row r="565" spans="1:6" ht="51">
      <c r="A565" s="1055" t="s">
        <v>1895</v>
      </c>
      <c r="B565" s="1054" t="s">
        <v>1896</v>
      </c>
      <c r="C565" s="1062"/>
      <c r="D565" s="1061"/>
      <c r="E565" s="1022"/>
      <c r="F565" s="998" t="str">
        <f t="shared" si="16"/>
        <v/>
      </c>
    </row>
    <row r="566" spans="1:6">
      <c r="A566" s="1055" t="s">
        <v>1895</v>
      </c>
      <c r="B566" s="1054" t="s">
        <v>1897</v>
      </c>
      <c r="C566" s="1062"/>
      <c r="D566" s="1061"/>
      <c r="E566" s="1022"/>
      <c r="F566" s="998" t="str">
        <f t="shared" si="16"/>
        <v/>
      </c>
    </row>
    <row r="567" spans="1:6" ht="25.5">
      <c r="A567" s="1055" t="s">
        <v>1895</v>
      </c>
      <c r="B567" s="1054" t="s">
        <v>1898</v>
      </c>
      <c r="C567" s="1062"/>
      <c r="D567" s="1061"/>
      <c r="E567" s="1022"/>
      <c r="F567" s="998" t="str">
        <f t="shared" si="16"/>
        <v/>
      </c>
    </row>
    <row r="568" spans="1:6" ht="25.5">
      <c r="A568" s="1055" t="s">
        <v>1895</v>
      </c>
      <c r="B568" s="1054" t="s">
        <v>1899</v>
      </c>
      <c r="C568" s="1062"/>
      <c r="D568" s="1061"/>
      <c r="E568" s="1022"/>
      <c r="F568" s="998" t="str">
        <f t="shared" si="16"/>
        <v/>
      </c>
    </row>
    <row r="569" spans="1:6" ht="25.5">
      <c r="A569" s="1055" t="s">
        <v>1895</v>
      </c>
      <c r="B569" s="1054" t="s">
        <v>1900</v>
      </c>
      <c r="C569" s="1062"/>
      <c r="D569" s="1061"/>
      <c r="E569" s="1022"/>
      <c r="F569" s="998" t="str">
        <f t="shared" si="16"/>
        <v/>
      </c>
    </row>
    <row r="570" spans="1:6">
      <c r="A570" s="1055" t="s">
        <v>1895</v>
      </c>
      <c r="B570" s="1054" t="s">
        <v>1901</v>
      </c>
      <c r="C570" s="1062"/>
      <c r="D570" s="1061"/>
      <c r="E570" s="1022"/>
      <c r="F570" s="998" t="str">
        <f t="shared" si="16"/>
        <v/>
      </c>
    </row>
    <row r="571" spans="1:6">
      <c r="A571" s="1055"/>
      <c r="B571" s="1054"/>
      <c r="C571" s="1062" t="s">
        <v>1665</v>
      </c>
      <c r="D571" s="1061">
        <v>1</v>
      </c>
      <c r="E571" s="1022"/>
      <c r="F571" s="998">
        <f t="shared" si="16"/>
        <v>0</v>
      </c>
    </row>
    <row r="572" spans="1:6">
      <c r="A572" s="1055"/>
      <c r="B572" s="1054"/>
      <c r="C572" s="1062"/>
      <c r="D572" s="1061"/>
      <c r="E572" s="1022"/>
      <c r="F572" s="998" t="str">
        <f t="shared" si="16"/>
        <v/>
      </c>
    </row>
    <row r="573" spans="1:6">
      <c r="A573" s="1055"/>
      <c r="B573" s="1054"/>
      <c r="C573" s="1062"/>
      <c r="D573" s="1061"/>
      <c r="E573" s="1022"/>
      <c r="F573" s="998" t="str">
        <f t="shared" si="16"/>
        <v/>
      </c>
    </row>
    <row r="574" spans="1:6" ht="25.5">
      <c r="A574" s="98">
        <f>MAX($A$1:A573)+1</f>
        <v>97</v>
      </c>
      <c r="B574" s="1054" t="s">
        <v>1902</v>
      </c>
      <c r="C574" s="1062"/>
      <c r="D574" s="1061"/>
      <c r="E574" s="1022"/>
      <c r="F574" s="998" t="str">
        <f t="shared" ref="F574:F606" si="17">IF(D574="","",D574*E574)</f>
        <v/>
      </c>
    </row>
    <row r="575" spans="1:6" ht="25.5">
      <c r="A575" s="1055" t="s">
        <v>1895</v>
      </c>
      <c r="B575" s="1054" t="s">
        <v>1903</v>
      </c>
      <c r="C575" s="1062"/>
      <c r="D575" s="1061"/>
      <c r="E575" s="1022"/>
      <c r="F575" s="998" t="str">
        <f t="shared" si="17"/>
        <v/>
      </c>
    </row>
    <row r="576" spans="1:6" ht="25.5">
      <c r="A576" s="1055" t="s">
        <v>1895</v>
      </c>
      <c r="B576" s="1054" t="s">
        <v>1904</v>
      </c>
      <c r="C576" s="1062"/>
      <c r="D576" s="1061"/>
      <c r="E576" s="1022"/>
      <c r="F576" s="998" t="str">
        <f t="shared" si="17"/>
        <v/>
      </c>
    </row>
    <row r="577" spans="1:6" ht="25.5">
      <c r="A577" s="1055" t="s">
        <v>1895</v>
      </c>
      <c r="B577" s="1054" t="s">
        <v>1905</v>
      </c>
      <c r="C577" s="1062"/>
      <c r="D577" s="1061"/>
      <c r="E577" s="1022"/>
      <c r="F577" s="998" t="str">
        <f t="shared" si="17"/>
        <v/>
      </c>
    </row>
    <row r="578" spans="1:6" ht="25.5">
      <c r="A578" s="1055" t="s">
        <v>1895</v>
      </c>
      <c r="B578" s="1054" t="s">
        <v>1906</v>
      </c>
      <c r="C578" s="1062"/>
      <c r="D578" s="1061"/>
      <c r="E578" s="1022"/>
      <c r="F578" s="998" t="str">
        <f t="shared" si="17"/>
        <v/>
      </c>
    </row>
    <row r="579" spans="1:6" ht="25.5">
      <c r="A579" s="1055" t="s">
        <v>1895</v>
      </c>
      <c r="B579" s="1054" t="s">
        <v>1907</v>
      </c>
      <c r="C579" s="1062"/>
      <c r="D579" s="1061"/>
      <c r="E579" s="1022"/>
      <c r="F579" s="998" t="str">
        <f t="shared" si="17"/>
        <v/>
      </c>
    </row>
    <row r="580" spans="1:6">
      <c r="A580" s="1055"/>
      <c r="B580" s="1054" t="s">
        <v>1908</v>
      </c>
      <c r="C580" s="1062"/>
      <c r="D580" s="1061"/>
      <c r="E580" s="1022"/>
      <c r="F580" s="998" t="str">
        <f t="shared" si="17"/>
        <v/>
      </c>
    </row>
    <row r="581" spans="1:6" ht="25.5">
      <c r="A581" s="1055" t="s">
        <v>1895</v>
      </c>
      <c r="B581" s="1054" t="s">
        <v>1909</v>
      </c>
      <c r="C581" s="1062"/>
      <c r="D581" s="1061"/>
      <c r="E581" s="1022"/>
      <c r="F581" s="998" t="str">
        <f t="shared" si="17"/>
        <v/>
      </c>
    </row>
    <row r="582" spans="1:6">
      <c r="A582" s="1055" t="s">
        <v>1895</v>
      </c>
      <c r="B582" s="1054" t="s">
        <v>1893</v>
      </c>
      <c r="C582" s="1062"/>
      <c r="D582" s="1061"/>
      <c r="E582" s="1022"/>
      <c r="F582" s="998" t="str">
        <f t="shared" si="17"/>
        <v/>
      </c>
    </row>
    <row r="583" spans="1:6">
      <c r="A583" s="1055"/>
      <c r="B583" s="1054"/>
      <c r="C583" s="1062" t="s">
        <v>1665</v>
      </c>
      <c r="D583" s="1061">
        <v>1</v>
      </c>
      <c r="E583" s="1022"/>
      <c r="F583" s="998">
        <f t="shared" si="17"/>
        <v>0</v>
      </c>
    </row>
    <row r="584" spans="1:6">
      <c r="A584" s="1055"/>
      <c r="B584" s="1054"/>
      <c r="C584" s="1062"/>
      <c r="D584" s="1061"/>
      <c r="E584" s="1022"/>
      <c r="F584" s="998" t="str">
        <f t="shared" si="17"/>
        <v/>
      </c>
    </row>
    <row r="585" spans="1:6">
      <c r="A585" s="98">
        <f>MAX($A$1:A584)+1</f>
        <v>98</v>
      </c>
      <c r="B585" s="1054" t="s">
        <v>1910</v>
      </c>
      <c r="C585" s="1062"/>
      <c r="D585" s="1061"/>
      <c r="E585" s="1022"/>
      <c r="F585" s="998" t="str">
        <f t="shared" si="17"/>
        <v/>
      </c>
    </row>
    <row r="586" spans="1:6">
      <c r="A586" s="1055" t="s">
        <v>1895</v>
      </c>
      <c r="B586" s="1054" t="s">
        <v>1911</v>
      </c>
      <c r="C586" s="1062"/>
      <c r="D586" s="1061"/>
      <c r="E586" s="1022"/>
      <c r="F586" s="998" t="str">
        <f t="shared" si="17"/>
        <v/>
      </c>
    </row>
    <row r="587" spans="1:6">
      <c r="A587" s="1055" t="s">
        <v>1895</v>
      </c>
      <c r="B587" s="1054" t="s">
        <v>1912</v>
      </c>
      <c r="C587" s="1062"/>
      <c r="D587" s="1061"/>
      <c r="E587" s="1022"/>
      <c r="F587" s="998" t="str">
        <f t="shared" si="17"/>
        <v/>
      </c>
    </row>
    <row r="588" spans="1:6">
      <c r="A588" s="1055" t="s">
        <v>1895</v>
      </c>
      <c r="B588" s="1054" t="s">
        <v>1913</v>
      </c>
      <c r="C588" s="1062"/>
      <c r="D588" s="1061"/>
      <c r="E588" s="1022"/>
      <c r="F588" s="998" t="str">
        <f t="shared" si="17"/>
        <v/>
      </c>
    </row>
    <row r="589" spans="1:6">
      <c r="A589" s="1055" t="s">
        <v>1895</v>
      </c>
      <c r="B589" s="1054" t="s">
        <v>1901</v>
      </c>
      <c r="C589" s="1062"/>
      <c r="D589" s="1061"/>
      <c r="E589" s="1022"/>
      <c r="F589" s="998" t="str">
        <f t="shared" si="17"/>
        <v/>
      </c>
    </row>
    <row r="590" spans="1:6">
      <c r="A590" s="1055"/>
      <c r="B590" s="1054"/>
      <c r="C590" s="1062" t="s">
        <v>1665</v>
      </c>
      <c r="D590" s="1061">
        <v>1</v>
      </c>
      <c r="E590" s="1022"/>
      <c r="F590" s="998">
        <f t="shared" si="17"/>
        <v>0</v>
      </c>
    </row>
    <row r="591" spans="1:6">
      <c r="A591" s="1055"/>
      <c r="B591" s="1054"/>
      <c r="C591" s="1062"/>
      <c r="D591" s="1061"/>
      <c r="E591" s="1022"/>
      <c r="F591" s="998" t="str">
        <f t="shared" si="17"/>
        <v/>
      </c>
    </row>
    <row r="592" spans="1:6">
      <c r="A592" s="98">
        <f>MAX($A$1:A591)+1</f>
        <v>99</v>
      </c>
      <c r="B592" s="1054" t="s">
        <v>1914</v>
      </c>
      <c r="C592" s="1062"/>
      <c r="D592" s="1061"/>
      <c r="E592" s="1022"/>
      <c r="F592" s="998" t="str">
        <f t="shared" si="17"/>
        <v/>
      </c>
    </row>
    <row r="593" spans="1:6">
      <c r="A593" s="1055" t="s">
        <v>1895</v>
      </c>
      <c r="B593" s="1054" t="s">
        <v>1915</v>
      </c>
      <c r="C593" s="1062"/>
      <c r="D593" s="1061"/>
      <c r="E593" s="1022"/>
      <c r="F593" s="998" t="str">
        <f t="shared" si="17"/>
        <v/>
      </c>
    </row>
    <row r="594" spans="1:6">
      <c r="A594" s="1055"/>
      <c r="B594" s="1054"/>
      <c r="C594" s="1062" t="s">
        <v>1665</v>
      </c>
      <c r="D594" s="1061">
        <v>1</v>
      </c>
      <c r="E594" s="1022"/>
      <c r="F594" s="998">
        <f t="shared" si="17"/>
        <v>0</v>
      </c>
    </row>
    <row r="595" spans="1:6">
      <c r="A595" s="1055"/>
      <c r="B595" s="1054"/>
      <c r="C595" s="1062"/>
      <c r="D595" s="1061"/>
      <c r="E595" s="1022"/>
      <c r="F595" s="998" t="str">
        <f t="shared" si="17"/>
        <v/>
      </c>
    </row>
    <row r="596" spans="1:6">
      <c r="A596" s="98">
        <f>MAX($A$1:A595)+1</f>
        <v>100</v>
      </c>
      <c r="B596" s="1054" t="s">
        <v>1916</v>
      </c>
      <c r="C596" s="1062"/>
      <c r="D596" s="1061"/>
      <c r="E596" s="1022"/>
      <c r="F596" s="998" t="str">
        <f t="shared" si="17"/>
        <v/>
      </c>
    </row>
    <row r="597" spans="1:6">
      <c r="A597" s="1055" t="s">
        <v>1895</v>
      </c>
      <c r="B597" s="1054" t="s">
        <v>1915</v>
      </c>
      <c r="C597" s="1062"/>
      <c r="D597" s="1061"/>
      <c r="E597" s="1022"/>
      <c r="F597" s="998" t="str">
        <f t="shared" si="17"/>
        <v/>
      </c>
    </row>
    <row r="598" spans="1:6">
      <c r="A598" s="1055"/>
      <c r="B598" s="1054"/>
      <c r="C598" s="1062" t="s">
        <v>1665</v>
      </c>
      <c r="D598" s="1061">
        <v>1</v>
      </c>
      <c r="E598" s="1022"/>
      <c r="F598" s="998">
        <f t="shared" si="17"/>
        <v>0</v>
      </c>
    </row>
    <row r="599" spans="1:6" s="1057" customFormat="1">
      <c r="A599" s="963"/>
      <c r="B599" s="1060"/>
      <c r="C599" s="993"/>
      <c r="D599" s="992"/>
      <c r="E599" s="1022"/>
      <c r="F599" s="998" t="str">
        <f t="shared" si="17"/>
        <v/>
      </c>
    </row>
    <row r="600" spans="1:6" s="1057" customFormat="1">
      <c r="A600" s="98">
        <f>MAX($A$1:A599)+1</f>
        <v>101</v>
      </c>
      <c r="B600" s="1058" t="s">
        <v>1917</v>
      </c>
      <c r="C600" s="993"/>
      <c r="D600" s="992"/>
      <c r="E600" s="1022"/>
      <c r="F600" s="998" t="str">
        <f t="shared" si="17"/>
        <v/>
      </c>
    </row>
    <row r="601" spans="1:6" s="1057" customFormat="1" ht="153">
      <c r="A601" s="963"/>
      <c r="B601" s="1059" t="s">
        <v>1918</v>
      </c>
      <c r="C601" s="993"/>
      <c r="D601" s="992"/>
      <c r="E601" s="1022"/>
      <c r="F601" s="998" t="str">
        <f t="shared" si="17"/>
        <v/>
      </c>
    </row>
    <row r="602" spans="1:6" s="1057" customFormat="1">
      <c r="A602" s="963"/>
      <c r="B602" s="1058" t="s">
        <v>1919</v>
      </c>
      <c r="C602" s="993" t="s">
        <v>128</v>
      </c>
      <c r="D602" s="992">
        <v>0</v>
      </c>
      <c r="E602" s="1022"/>
      <c r="F602" s="998">
        <f t="shared" si="17"/>
        <v>0</v>
      </c>
    </row>
    <row r="603" spans="1:6" s="1057" customFormat="1">
      <c r="A603" s="963"/>
      <c r="B603" s="1058"/>
      <c r="C603" s="993"/>
      <c r="D603" s="992"/>
      <c r="E603" s="1022"/>
      <c r="F603" s="998"/>
    </row>
    <row r="604" spans="1:6">
      <c r="A604" s="1055"/>
      <c r="B604" s="1044"/>
      <c r="C604" s="1029"/>
      <c r="D604" s="1041"/>
      <c r="E604" s="1022"/>
      <c r="F604" s="998" t="str">
        <f t="shared" si="17"/>
        <v/>
      </c>
    </row>
    <row r="605" spans="1:6">
      <c r="A605" s="98">
        <f>MAX($A$1:A604)+1</f>
        <v>102</v>
      </c>
      <c r="B605" s="962" t="s">
        <v>1876</v>
      </c>
      <c r="D605" s="1041"/>
      <c r="E605" s="1022"/>
      <c r="F605" s="998" t="str">
        <f t="shared" si="17"/>
        <v/>
      </c>
    </row>
    <row r="606" spans="1:6">
      <c r="A606" s="1056"/>
      <c r="B606" s="962" t="s">
        <v>1920</v>
      </c>
      <c r="D606" s="1041"/>
      <c r="E606" s="1022"/>
      <c r="F606" s="998" t="str">
        <f t="shared" si="17"/>
        <v/>
      </c>
    </row>
    <row r="607" spans="1:6">
      <c r="A607" s="1055"/>
      <c r="B607" s="1044" t="s">
        <v>1877</v>
      </c>
      <c r="D607" s="1041"/>
      <c r="E607" s="1022"/>
      <c r="F607" s="998" t="str">
        <f t="shared" ref="F607:F624" si="18">IF(D607="","",D607*E607)</f>
        <v/>
      </c>
    </row>
    <row r="608" spans="1:6" ht="25.5">
      <c r="A608" s="1055"/>
      <c r="B608" s="1044" t="s">
        <v>1878</v>
      </c>
      <c r="C608" s="1000" t="s">
        <v>1647</v>
      </c>
      <c r="D608" s="1041"/>
      <c r="E608" s="1022"/>
      <c r="F608" s="998" t="str">
        <f t="shared" si="18"/>
        <v/>
      </c>
    </row>
    <row r="609" spans="1:6">
      <c r="A609" s="1055"/>
      <c r="B609" s="1044" t="s">
        <v>1879</v>
      </c>
      <c r="C609" s="1000" t="s">
        <v>1647</v>
      </c>
      <c r="D609" s="1041"/>
      <c r="E609" s="1022"/>
      <c r="F609" s="998" t="str">
        <f t="shared" si="18"/>
        <v/>
      </c>
    </row>
    <row r="610" spans="1:6">
      <c r="A610" s="1055"/>
      <c r="B610" s="1044" t="s">
        <v>1880</v>
      </c>
      <c r="C610" s="1000" t="s">
        <v>1647</v>
      </c>
      <c r="D610" s="1041"/>
      <c r="E610" s="1022"/>
      <c r="F610" s="998" t="str">
        <f t="shared" si="18"/>
        <v/>
      </c>
    </row>
    <row r="611" spans="1:6">
      <c r="B611" s="1044" t="s">
        <v>1861</v>
      </c>
      <c r="E611" s="1022"/>
      <c r="F611" s="998" t="str">
        <f t="shared" si="18"/>
        <v/>
      </c>
    </row>
    <row r="612" spans="1:6">
      <c r="B612" s="1044" t="s">
        <v>1843</v>
      </c>
      <c r="C612" s="1000" t="s">
        <v>124</v>
      </c>
      <c r="D612" s="1000">
        <v>2</v>
      </c>
      <c r="E612" s="1022"/>
      <c r="F612" s="998">
        <f t="shared" si="18"/>
        <v>0</v>
      </c>
    </row>
    <row r="613" spans="1:6">
      <c r="A613" s="1051"/>
      <c r="B613" s="1054"/>
      <c r="C613" s="1053"/>
      <c r="D613" s="1052"/>
      <c r="E613" s="1022"/>
      <c r="F613" s="998" t="str">
        <f t="shared" si="18"/>
        <v/>
      </c>
    </row>
    <row r="614" spans="1:6">
      <c r="A614" s="1036"/>
      <c r="B614" s="1044"/>
      <c r="E614" s="1022"/>
      <c r="F614" s="998" t="str">
        <f t="shared" si="18"/>
        <v/>
      </c>
    </row>
    <row r="615" spans="1:6">
      <c r="A615" s="98">
        <f>MAX($A$267:A614)+1</f>
        <v>103</v>
      </c>
      <c r="B615" s="1048" t="s">
        <v>1921</v>
      </c>
      <c r="C615" s="1046"/>
      <c r="D615" s="1045"/>
      <c r="E615" s="1022"/>
      <c r="F615" s="998" t="str">
        <f t="shared" si="18"/>
        <v/>
      </c>
    </row>
    <row r="616" spans="1:6" ht="25.5">
      <c r="A616" s="1036"/>
      <c r="B616" s="1047" t="s">
        <v>1922</v>
      </c>
      <c r="C616" s="1046"/>
      <c r="D616" s="1045"/>
      <c r="E616" s="1022"/>
      <c r="F616" s="998" t="str">
        <f t="shared" si="18"/>
        <v/>
      </c>
    </row>
    <row r="617" spans="1:6">
      <c r="A617" s="1036"/>
      <c r="B617" s="1047" t="s">
        <v>1923</v>
      </c>
      <c r="C617" s="1046"/>
      <c r="D617" s="1045"/>
      <c r="E617" s="1022"/>
      <c r="F617" s="998" t="str">
        <f t="shared" si="18"/>
        <v/>
      </c>
    </row>
    <row r="618" spans="1:6">
      <c r="A618" s="1036"/>
      <c r="B618" s="1047" t="s">
        <v>1915</v>
      </c>
      <c r="C618" s="1046" t="s">
        <v>1665</v>
      </c>
      <c r="D618" s="1045">
        <v>2</v>
      </c>
      <c r="E618" s="1022"/>
      <c r="F618" s="998">
        <f t="shared" si="18"/>
        <v>0</v>
      </c>
    </row>
    <row r="619" spans="1:6">
      <c r="A619" s="1036"/>
      <c r="B619" s="1047"/>
      <c r="C619" s="1046"/>
      <c r="D619" s="1045"/>
      <c r="E619" s="1022"/>
      <c r="F619" s="998" t="str">
        <f t="shared" si="18"/>
        <v/>
      </c>
    </row>
    <row r="620" spans="1:6">
      <c r="A620" s="1036"/>
      <c r="B620" s="1047"/>
      <c r="C620" s="1046"/>
      <c r="D620" s="1045"/>
      <c r="E620" s="1022"/>
      <c r="F620" s="998" t="str">
        <f t="shared" si="18"/>
        <v/>
      </c>
    </row>
    <row r="621" spans="1:6">
      <c r="A621" s="98">
        <f>MAX($A$1:A620)+1</f>
        <v>104</v>
      </c>
      <c r="B621" s="1048" t="s">
        <v>1924</v>
      </c>
      <c r="C621" s="1046"/>
      <c r="D621" s="1045"/>
      <c r="E621" s="1022"/>
      <c r="F621" s="998" t="str">
        <f t="shared" si="18"/>
        <v/>
      </c>
    </row>
    <row r="622" spans="1:6" ht="25.5">
      <c r="A622" s="1036"/>
      <c r="B622" s="1047" t="s">
        <v>1922</v>
      </c>
      <c r="C622" s="1046"/>
      <c r="D622" s="1045"/>
      <c r="E622" s="1022"/>
      <c r="F622" s="998" t="str">
        <f t="shared" si="18"/>
        <v/>
      </c>
    </row>
    <row r="623" spans="1:6">
      <c r="A623" s="1036"/>
      <c r="B623" s="1047" t="s">
        <v>1925</v>
      </c>
      <c r="C623" s="1046"/>
      <c r="D623" s="1045"/>
      <c r="E623" s="1022"/>
      <c r="F623" s="998" t="str">
        <f t="shared" si="18"/>
        <v/>
      </c>
    </row>
    <row r="624" spans="1:6">
      <c r="A624" s="1036"/>
      <c r="B624" s="1047" t="s">
        <v>1915</v>
      </c>
      <c r="C624" s="1046" t="s">
        <v>1665</v>
      </c>
      <c r="D624" s="1045">
        <v>2</v>
      </c>
      <c r="E624" s="1022"/>
      <c r="F624" s="998">
        <f t="shared" si="18"/>
        <v>0</v>
      </c>
    </row>
    <row r="625" spans="1:6">
      <c r="A625" s="1036"/>
      <c r="B625" s="1047"/>
      <c r="C625" s="1046"/>
      <c r="D625" s="1045"/>
      <c r="E625" s="1022"/>
      <c r="F625" s="998"/>
    </row>
    <row r="626" spans="1:6" ht="38.25">
      <c r="A626" s="98">
        <f>MAX($A$1:A624)+1</f>
        <v>105</v>
      </c>
      <c r="B626" s="1047" t="s">
        <v>1926</v>
      </c>
      <c r="C626" s="1046"/>
      <c r="D626" s="1045"/>
      <c r="E626" s="1022"/>
      <c r="F626" s="998"/>
    </row>
    <row r="627" spans="1:6">
      <c r="A627" s="1036"/>
      <c r="B627" s="1047" t="s">
        <v>1915</v>
      </c>
      <c r="C627" s="1046" t="s">
        <v>1665</v>
      </c>
      <c r="D627" s="1045">
        <v>1</v>
      </c>
      <c r="E627" s="1022"/>
      <c r="F627" s="998">
        <f>IF(D627="","",D627*E627)</f>
        <v>0</v>
      </c>
    </row>
    <row r="628" spans="1:6">
      <c r="A628" s="1036"/>
      <c r="B628" s="1047"/>
      <c r="C628" s="1046"/>
      <c r="D628" s="1045"/>
      <c r="E628" s="1022"/>
      <c r="F628" s="998"/>
    </row>
    <row r="629" spans="1:6" ht="8.25" customHeight="1">
      <c r="A629" s="1036"/>
      <c r="B629" s="1047"/>
      <c r="C629" s="1046"/>
      <c r="D629" s="1045"/>
      <c r="E629" s="1022"/>
      <c r="F629" s="998" t="str">
        <f>IF(D629="","",D629*E629)</f>
        <v/>
      </c>
    </row>
    <row r="630" spans="1:6">
      <c r="A630" s="98">
        <f>MAX($A$1:A629)+1</f>
        <v>106</v>
      </c>
      <c r="B630" s="1048" t="s">
        <v>1927</v>
      </c>
      <c r="C630" s="1046"/>
      <c r="D630" s="1045"/>
      <c r="E630" s="1022"/>
      <c r="F630" s="998" t="str">
        <f>IF(D630="","",D630*E630)</f>
        <v/>
      </c>
    </row>
    <row r="631" spans="1:6">
      <c r="A631" s="1036"/>
      <c r="B631" s="1047" t="s">
        <v>1928</v>
      </c>
      <c r="C631" s="1046"/>
      <c r="D631" s="1045"/>
      <c r="E631" s="1022"/>
      <c r="F631" s="998" t="str">
        <f>IF(D631="","",D631*E631)</f>
        <v/>
      </c>
    </row>
    <row r="632" spans="1:6">
      <c r="A632" s="1036"/>
      <c r="B632" s="1047" t="s">
        <v>1915</v>
      </c>
      <c r="C632" s="1046" t="s">
        <v>1665</v>
      </c>
      <c r="D632" s="1045">
        <v>1</v>
      </c>
      <c r="E632" s="1022"/>
      <c r="F632" s="998">
        <f>IF(D632="","",D632*E632)</f>
        <v>0</v>
      </c>
    </row>
    <row r="633" spans="1:6">
      <c r="A633" s="1036"/>
      <c r="B633" s="1047"/>
      <c r="C633" s="1046"/>
      <c r="D633" s="1045"/>
      <c r="E633" s="1022"/>
      <c r="F633" s="998"/>
    </row>
    <row r="634" spans="1:6" ht="8.25" customHeight="1">
      <c r="A634" s="1036"/>
      <c r="E634" s="1022"/>
      <c r="F634" s="998" t="str">
        <f t="shared" ref="F634:F641" si="19">IF(D634="","",D634*E634)</f>
        <v/>
      </c>
    </row>
    <row r="635" spans="1:6" s="924" customFormat="1">
      <c r="A635" s="98">
        <f>MAX($A$1:A634)+1</f>
        <v>107</v>
      </c>
      <c r="B635" s="962" t="s">
        <v>1792</v>
      </c>
      <c r="C635" s="1000"/>
      <c r="D635" s="1000"/>
      <c r="E635" s="1022"/>
      <c r="F635" s="998" t="str">
        <f t="shared" si="19"/>
        <v/>
      </c>
    </row>
    <row r="636" spans="1:6" s="924" customFormat="1">
      <c r="A636" s="1036"/>
      <c r="B636" s="1044" t="s">
        <v>1756</v>
      </c>
      <c r="C636" s="1000"/>
      <c r="D636" s="1000"/>
      <c r="E636" s="1022"/>
      <c r="F636" s="998" t="str">
        <f t="shared" si="19"/>
        <v/>
      </c>
    </row>
    <row r="637" spans="1:6" s="924" customFormat="1">
      <c r="A637" s="1036"/>
      <c r="B637" s="1044" t="s">
        <v>1658</v>
      </c>
      <c r="C637" s="1000" t="s">
        <v>1656</v>
      </c>
      <c r="D637" s="1000">
        <v>1</v>
      </c>
      <c r="E637" s="1022"/>
      <c r="F637" s="998">
        <f t="shared" si="19"/>
        <v>0</v>
      </c>
    </row>
    <row r="638" spans="1:6">
      <c r="A638" s="1036"/>
      <c r="E638" s="1022"/>
      <c r="F638" s="998" t="str">
        <f t="shared" si="19"/>
        <v/>
      </c>
    </row>
    <row r="639" spans="1:6" s="924" customFormat="1">
      <c r="A639" s="98">
        <f>MAX($A$1:A638)+1</f>
        <v>108</v>
      </c>
      <c r="B639" s="962" t="s">
        <v>1794</v>
      </c>
      <c r="C639" s="1000"/>
      <c r="D639" s="1000"/>
      <c r="E639" s="1022"/>
      <c r="F639" s="998" t="str">
        <f t="shared" si="19"/>
        <v/>
      </c>
    </row>
    <row r="640" spans="1:6" s="924" customFormat="1">
      <c r="A640" s="1036"/>
      <c r="B640" s="1044" t="s">
        <v>1794</v>
      </c>
      <c r="C640" s="1000"/>
      <c r="D640" s="1000"/>
      <c r="E640" s="1022"/>
      <c r="F640" s="998" t="str">
        <f t="shared" si="19"/>
        <v/>
      </c>
    </row>
    <row r="641" spans="1:6" s="924" customFormat="1">
      <c r="A641" s="1036"/>
      <c r="B641" s="1044" t="s">
        <v>1658</v>
      </c>
      <c r="C641" s="1000" t="s">
        <v>1656</v>
      </c>
      <c r="D641" s="1000">
        <v>1</v>
      </c>
      <c r="E641" s="1022"/>
      <c r="F641" s="998">
        <f t="shared" si="19"/>
        <v>0</v>
      </c>
    </row>
    <row r="642" spans="1:6">
      <c r="A642" s="1036"/>
      <c r="E642" s="1022"/>
    </row>
    <row r="643" spans="1:6" s="924" customFormat="1">
      <c r="A643" s="1036"/>
      <c r="B643" s="1042"/>
      <c r="C643" s="1041"/>
      <c r="D643" s="1000"/>
      <c r="E643" s="1022"/>
      <c r="F643" s="1040"/>
    </row>
    <row r="644" spans="1:6" s="1030" customFormat="1">
      <c r="A644" s="98">
        <f>MAX($A$1:A643)+1</f>
        <v>109</v>
      </c>
      <c r="B644" s="1039" t="s">
        <v>1629</v>
      </c>
      <c r="C644" s="1034"/>
      <c r="D644" s="1033"/>
      <c r="E644" s="1022"/>
      <c r="F644" s="1032" t="str">
        <f>IF(D644="","",D644*E644)</f>
        <v/>
      </c>
    </row>
    <row r="645" spans="1:6" s="1037" customFormat="1" ht="38.25">
      <c r="A645" s="1036"/>
      <c r="B645" s="1035" t="s">
        <v>1630</v>
      </c>
      <c r="C645" s="1034"/>
      <c r="D645" s="1033"/>
      <c r="E645" s="1022"/>
      <c r="F645" s="1032" t="str">
        <f>IF(D645="","",D645*E645)</f>
        <v/>
      </c>
    </row>
    <row r="646" spans="1:6" s="1037" customFormat="1">
      <c r="A646" s="1036"/>
      <c r="B646" s="1035" t="s">
        <v>1631</v>
      </c>
      <c r="C646" s="1034" t="s">
        <v>1632</v>
      </c>
      <c r="D646" s="1038">
        <v>0.05</v>
      </c>
      <c r="E646" s="1022"/>
      <c r="F646" s="1032">
        <f>ROUND(SUM(F478:F645)*D646,0)</f>
        <v>0</v>
      </c>
    </row>
    <row r="647" spans="1:6" s="1030" customFormat="1">
      <c r="A647" s="1036"/>
      <c r="B647" s="1035"/>
      <c r="C647" s="1034"/>
      <c r="D647" s="1033"/>
      <c r="E647" s="1022"/>
      <c r="F647" s="1032"/>
    </row>
    <row r="648" spans="1:6">
      <c r="A648" s="1027"/>
      <c r="D648" s="1029"/>
      <c r="E648" s="1029"/>
      <c r="F648" s="1028"/>
    </row>
    <row r="649" spans="1:6" s="924" customFormat="1">
      <c r="A649" s="1027"/>
      <c r="B649" s="1026" t="s">
        <v>1605</v>
      </c>
      <c r="C649" s="1025"/>
      <c r="D649" s="1024"/>
      <c r="E649" s="1024"/>
      <c r="F649" s="1023"/>
    </row>
    <row r="650" spans="1:6" s="924" customFormat="1">
      <c r="A650" s="967"/>
      <c r="B650" s="967" t="s">
        <v>1595</v>
      </c>
      <c r="C650" s="966"/>
      <c r="D650" s="966"/>
      <c r="E650" s="966"/>
      <c r="F650" s="965">
        <f>SUM(F477:F649)</f>
        <v>0</v>
      </c>
    </row>
    <row r="651" spans="1:6">
      <c r="E651" s="1022"/>
    </row>
    <row r="652" spans="1:6">
      <c r="E652" s="1022"/>
    </row>
  </sheetData>
  <protectedRanges>
    <protectedRange sqref="E364:E365" name="Obseg1_2_1_2_1"/>
    <protectedRange sqref="E459:E460" name="Obseg1_2_1_2"/>
  </protectedRanges>
  <mergeCells count="2">
    <mergeCell ref="A1:F1"/>
    <mergeCell ref="A28:F28"/>
  </mergeCells>
  <conditionalFormatting sqref="F4">
    <cfRule type="cellIs" dxfId="10" priority="1" operator="equal">
      <formula>0</formula>
    </cfRule>
  </conditionalFormatting>
  <conditionalFormatting sqref="F31">
    <cfRule type="cellIs" dxfId="9" priority="2" operator="equal">
      <formula>0</formula>
    </cfRule>
  </conditionalFormatting>
  <pageMargins left="0.98425196850393704" right="0.39370078740157483" top="1.4173228346456694" bottom="0.78740157480314965" header="0.39370078740157483" footer="0.39370078740157483"/>
  <pageSetup paperSize="9" scale="98" fitToHeight="0" orientation="portrait" r:id="rId1"/>
  <headerFooter>
    <oddHeader>&amp;C&amp;G</oddHeader>
    <oddFooter>&amp;LNačrt s področja strojništva&amp;C&amp;G
&amp;A&amp;R&amp;P/&amp;N</oddFooter>
  </headerFooter>
  <rowBreaks count="12" manualBreakCount="12">
    <brk id="51" max="5" man="1"/>
    <brk id="82" max="5" man="1"/>
    <brk id="207" max="5" man="1"/>
    <brk id="239" max="5" man="1"/>
    <brk id="282" max="5" man="1"/>
    <brk id="323" max="5" man="1"/>
    <brk id="367" max="5" man="1"/>
    <brk id="411" max="5" man="1"/>
    <brk id="457" max="5" man="1"/>
    <brk id="543" max="5" man="1"/>
    <brk id="572" max="5" man="1"/>
    <brk id="603" max="5" man="1"/>
  </rowBreaks>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10784-7DEB-44DE-9833-1E8207665E12}">
  <sheetPr>
    <tabColor theme="5" tint="0.39997558519241921"/>
    <pageSetUpPr fitToPage="1"/>
  </sheetPr>
  <dimension ref="A1:F287"/>
  <sheetViews>
    <sheetView showZeros="0" view="pageBreakPreview" topLeftCell="A100" zoomScaleNormal="100" zoomScaleSheetLayoutView="100" workbookViewId="0">
      <selection sqref="A1:F1"/>
    </sheetView>
  </sheetViews>
  <sheetFormatPr defaultColWidth="9.140625" defaultRowHeight="12.75"/>
  <cols>
    <col min="1" max="1" width="4" style="1007" customWidth="1"/>
    <col min="2" max="2" width="46.85546875" style="1161" customWidth="1"/>
    <col min="3" max="3" width="7.5703125" style="1003" customWidth="1"/>
    <col min="4" max="4" width="8.28515625" style="1003" customWidth="1"/>
    <col min="5" max="5" width="10.7109375" style="1003" customWidth="1"/>
    <col min="6" max="6" width="11.7109375" style="1160" customWidth="1"/>
    <col min="7" max="7" width="30" style="971" customWidth="1"/>
    <col min="8" max="8" width="21.42578125" style="971" customWidth="1"/>
    <col min="9" max="16384" width="9.140625" style="971"/>
  </cols>
  <sheetData>
    <row r="1" spans="1:6" s="964" customFormat="1">
      <c r="A1" s="1509" t="s">
        <v>1596</v>
      </c>
      <c r="B1" s="1509"/>
      <c r="C1" s="1509"/>
      <c r="D1" s="1509"/>
      <c r="E1" s="1509"/>
      <c r="F1" s="1509"/>
    </row>
    <row r="2" spans="1:6" s="964" customFormat="1">
      <c r="A2" s="1007"/>
      <c r="B2" s="1161"/>
      <c r="C2" s="1003"/>
      <c r="D2" s="1003"/>
      <c r="E2" s="1002"/>
      <c r="F2" s="1160"/>
    </row>
    <row r="3" spans="1:6" s="964" customFormat="1">
      <c r="A3" s="1007"/>
      <c r="B3" s="1219"/>
      <c r="C3" s="1003"/>
      <c r="D3" s="1003"/>
      <c r="E3" s="1002"/>
      <c r="F3" s="1160"/>
    </row>
    <row r="4" spans="1:6" s="964" customFormat="1">
      <c r="A4" s="1172" t="s">
        <v>18</v>
      </c>
      <c r="B4" s="1019" t="s">
        <v>1929</v>
      </c>
      <c r="C4" s="1172"/>
      <c r="D4" s="1172"/>
      <c r="E4" s="1172"/>
      <c r="F4" s="1264"/>
    </row>
    <row r="5" spans="1:6" s="964" customFormat="1">
      <c r="A5" s="1007"/>
      <c r="B5" s="1263"/>
      <c r="C5" s="1003"/>
      <c r="D5" s="1003"/>
      <c r="E5" s="1002"/>
      <c r="F5" s="1160"/>
    </row>
    <row r="6" spans="1:6" s="964" customFormat="1">
      <c r="A6" s="1007"/>
      <c r="B6" s="1219"/>
      <c r="C6" s="1199"/>
      <c r="D6" s="1199"/>
      <c r="E6" s="1017"/>
      <c r="F6" s="1160"/>
    </row>
    <row r="7" spans="1:6" s="964" customFormat="1">
      <c r="A7" s="1007" t="s">
        <v>1462</v>
      </c>
      <c r="B7" s="1161" t="s">
        <v>1930</v>
      </c>
      <c r="C7" s="1003"/>
      <c r="D7" s="1003" t="s">
        <v>15</v>
      </c>
      <c r="E7" s="1002"/>
      <c r="F7" s="1160">
        <f>F175</f>
        <v>0</v>
      </c>
    </row>
    <row r="8" spans="1:6" s="964" customFormat="1" ht="13.5" thickBot="1">
      <c r="A8" s="1007" t="s">
        <v>550</v>
      </c>
      <c r="B8" s="1161" t="s">
        <v>1931</v>
      </c>
      <c r="C8" s="1003"/>
      <c r="D8" s="1003" t="s">
        <v>15</v>
      </c>
      <c r="E8" s="1003"/>
      <c r="F8" s="1160">
        <f>F281</f>
        <v>0</v>
      </c>
    </row>
    <row r="9" spans="1:6" s="1016" customFormat="1">
      <c r="A9" s="1007"/>
      <c r="B9" s="1262" t="s">
        <v>1600</v>
      </c>
      <c r="C9" s="1261"/>
      <c r="D9" s="1260" t="s">
        <v>15</v>
      </c>
      <c r="E9" s="1259"/>
      <c r="F9" s="1258">
        <f>SUM(F7:F8)</f>
        <v>0</v>
      </c>
    </row>
    <row r="10" spans="1:6" s="1016" customFormat="1">
      <c r="A10" s="1007"/>
      <c r="B10" s="1161"/>
      <c r="C10" s="1003"/>
      <c r="D10" s="1003"/>
      <c r="E10" s="1002"/>
      <c r="F10" s="1257"/>
    </row>
    <row r="13" spans="1:6" s="964" customFormat="1">
      <c r="A13" s="1509" t="s">
        <v>1554</v>
      </c>
      <c r="B13" s="1509"/>
      <c r="C13" s="1509"/>
      <c r="D13" s="1509"/>
      <c r="E13" s="1509"/>
      <c r="F13" s="1509"/>
    </row>
    <row r="14" spans="1:6" s="964" customFormat="1">
      <c r="A14" s="1007"/>
      <c r="B14" s="1161"/>
      <c r="C14" s="1003"/>
      <c r="D14" s="1003"/>
      <c r="E14" s="1002"/>
      <c r="F14" s="1160"/>
    </row>
    <row r="15" spans="1:6" s="964" customFormat="1">
      <c r="A15" s="1007"/>
      <c r="B15" s="1161"/>
      <c r="C15" s="1003"/>
      <c r="D15" s="1256"/>
      <c r="E15" s="1255"/>
      <c r="F15" s="1160"/>
    </row>
    <row r="16" spans="1:6" s="1254" customFormat="1">
      <c r="A16" s="1015" t="s">
        <v>109</v>
      </c>
      <c r="B16" s="1015" t="s">
        <v>110</v>
      </c>
      <c r="C16" s="1015" t="s">
        <v>111</v>
      </c>
      <c r="D16" s="1014" t="s">
        <v>112</v>
      </c>
      <c r="E16" s="1014" t="s">
        <v>113</v>
      </c>
      <c r="F16" s="1014" t="s">
        <v>114</v>
      </c>
    </row>
    <row r="17" spans="1:6" s="964" customFormat="1">
      <c r="A17" s="1011"/>
      <c r="B17" s="1253"/>
      <c r="C17" s="1010"/>
      <c r="D17" s="1010"/>
      <c r="E17" s="1010"/>
      <c r="F17" s="1252"/>
    </row>
    <row r="18" spans="1:6" s="964" customFormat="1">
      <c r="A18" s="1007"/>
      <c r="B18" s="1251" t="s">
        <v>1555</v>
      </c>
      <c r="C18" s="1003"/>
      <c r="D18" s="1003"/>
      <c r="E18" s="1002"/>
      <c r="F18" s="1160"/>
    </row>
    <row r="19" spans="1:6" s="964" customFormat="1">
      <c r="A19" s="1007"/>
      <c r="B19" s="1251"/>
      <c r="C19" s="1003"/>
      <c r="D19" s="1003"/>
      <c r="E19" s="1002"/>
      <c r="F19" s="1160"/>
    </row>
    <row r="20" spans="1:6" s="964" customFormat="1">
      <c r="A20" s="1007"/>
      <c r="B20" s="1019" t="s">
        <v>1607</v>
      </c>
      <c r="C20" s="1003"/>
      <c r="D20" s="1003"/>
      <c r="E20" s="1249"/>
      <c r="F20" s="1250"/>
    </row>
    <row r="21" spans="1:6" s="964" customFormat="1">
      <c r="A21" s="1007"/>
      <c r="B21" s="1019" t="str">
        <f>B7</f>
        <v>TEHNIČNI PROSTOR-TČ</v>
      </c>
      <c r="C21" s="1003"/>
      <c r="D21" s="1003"/>
      <c r="E21" s="1249"/>
      <c r="F21" s="1165" t="str">
        <f>IF(D21="","",D21*E21)</f>
        <v/>
      </c>
    </row>
    <row r="22" spans="1:6" s="964" customFormat="1">
      <c r="A22" s="1007"/>
      <c r="B22" s="1161"/>
      <c r="C22" s="1003"/>
      <c r="D22" s="1003"/>
      <c r="E22" s="1249"/>
      <c r="F22" s="1165" t="str">
        <f>IF(D22="","",D22*E22)</f>
        <v/>
      </c>
    </row>
    <row r="23" spans="1:6">
      <c r="A23" s="985"/>
      <c r="B23" s="1215"/>
      <c r="E23" s="1248"/>
      <c r="F23" s="1165" t="str">
        <f>IF(D23="","",D23*E23)</f>
        <v/>
      </c>
    </row>
    <row r="24" spans="1:6">
      <c r="A24" s="241">
        <f>MAX($A$1:A23)+1</f>
        <v>1</v>
      </c>
      <c r="B24" s="1215" t="s">
        <v>1932</v>
      </c>
      <c r="C24" s="1214"/>
      <c r="D24" s="1214"/>
      <c r="E24" s="1247"/>
      <c r="F24" s="1165" t="str">
        <f>IF(D24="","",D24*E24)</f>
        <v/>
      </c>
    </row>
    <row r="25" spans="1:6">
      <c r="A25" s="971"/>
      <c r="B25" s="1200" t="s">
        <v>1933</v>
      </c>
      <c r="C25" s="971"/>
      <c r="D25" s="971"/>
      <c r="E25" s="971"/>
      <c r="F25" s="1165" t="str">
        <f>IF(D25="","",D25*E25)</f>
        <v/>
      </c>
    </row>
    <row r="26" spans="1:6">
      <c r="A26" s="1169"/>
      <c r="B26" s="1197"/>
      <c r="C26" s="971"/>
      <c r="D26" s="971"/>
      <c r="E26" s="1244"/>
      <c r="F26" s="1244"/>
    </row>
    <row r="27" spans="1:6" ht="25.5">
      <c r="A27" s="1169" t="s">
        <v>1934</v>
      </c>
      <c r="B27" s="1004" t="s">
        <v>1935</v>
      </c>
      <c r="C27" s="971"/>
      <c r="D27" s="971"/>
      <c r="E27" s="1244"/>
      <c r="F27" s="1165" t="str">
        <f t="shared" ref="F27:F58" si="0">IF(D27="","",D27*E27)</f>
        <v/>
      </c>
    </row>
    <row r="28" spans="1:6" ht="25.5">
      <c r="A28" s="1169"/>
      <c r="B28" s="1004" t="s">
        <v>1936</v>
      </c>
      <c r="C28" s="971"/>
      <c r="D28" s="971"/>
      <c r="E28" s="1244"/>
      <c r="F28" s="1165" t="str">
        <f t="shared" si="0"/>
        <v/>
      </c>
    </row>
    <row r="29" spans="1:6" ht="51">
      <c r="A29" s="1169"/>
      <c r="B29" s="1018" t="s">
        <v>1937</v>
      </c>
      <c r="C29" s="971"/>
      <c r="D29" s="971"/>
      <c r="E29" s="1244"/>
      <c r="F29" s="1165" t="str">
        <f t="shared" si="0"/>
        <v/>
      </c>
    </row>
    <row r="30" spans="1:6" ht="51">
      <c r="A30" s="1169"/>
      <c r="B30" s="1018" t="s">
        <v>1938</v>
      </c>
      <c r="C30" s="971"/>
      <c r="D30" s="971"/>
      <c r="E30" s="1244"/>
      <c r="F30" s="1165" t="str">
        <f t="shared" si="0"/>
        <v/>
      </c>
    </row>
    <row r="31" spans="1:6" ht="38.25">
      <c r="A31" s="1169"/>
      <c r="B31" s="1018" t="s">
        <v>1939</v>
      </c>
      <c r="C31" s="971"/>
      <c r="D31" s="971"/>
      <c r="E31" s="1244"/>
      <c r="F31" s="1165" t="str">
        <f t="shared" si="0"/>
        <v/>
      </c>
    </row>
    <row r="32" spans="1:6" ht="63.75">
      <c r="A32" s="1169"/>
      <c r="B32" s="1018" t="s">
        <v>1940</v>
      </c>
      <c r="C32" s="971"/>
      <c r="D32" s="971"/>
      <c r="E32" s="1244"/>
      <c r="F32" s="1165" t="str">
        <f t="shared" si="0"/>
        <v/>
      </c>
    </row>
    <row r="33" spans="1:6" ht="76.5">
      <c r="A33" s="1169"/>
      <c r="B33" s="1018" t="s">
        <v>1941</v>
      </c>
      <c r="C33" s="971"/>
      <c r="D33" s="971"/>
      <c r="E33" s="1244"/>
      <c r="F33" s="1165" t="str">
        <f t="shared" si="0"/>
        <v/>
      </c>
    </row>
    <row r="34" spans="1:6" ht="140.25">
      <c r="A34" s="1169"/>
      <c r="B34" s="1018" t="s">
        <v>1942</v>
      </c>
      <c r="C34" s="971"/>
      <c r="D34" s="971"/>
      <c r="E34" s="1244"/>
      <c r="F34" s="1165" t="str">
        <f t="shared" si="0"/>
        <v/>
      </c>
    </row>
    <row r="35" spans="1:6" ht="89.25">
      <c r="A35" s="1169"/>
      <c r="B35" s="1018" t="s">
        <v>1943</v>
      </c>
      <c r="C35" s="971"/>
      <c r="D35" s="971"/>
      <c r="E35" s="1244"/>
      <c r="F35" s="1165" t="str">
        <f t="shared" si="0"/>
        <v/>
      </c>
    </row>
    <row r="36" spans="1:6" ht="140.25">
      <c r="A36" s="1169"/>
      <c r="B36" s="1018" t="s">
        <v>1944</v>
      </c>
      <c r="C36" s="971"/>
      <c r="D36" s="971"/>
      <c r="E36" s="1244"/>
      <c r="F36" s="1165" t="str">
        <f t="shared" si="0"/>
        <v/>
      </c>
    </row>
    <row r="37" spans="1:6" ht="76.5">
      <c r="A37" s="1169"/>
      <c r="B37" s="1018" t="s">
        <v>1945</v>
      </c>
      <c r="C37" s="971"/>
      <c r="D37" s="971"/>
      <c r="E37" s="1244"/>
      <c r="F37" s="1165" t="str">
        <f t="shared" si="0"/>
        <v/>
      </c>
    </row>
    <row r="38" spans="1:6" ht="25.5">
      <c r="A38" s="1169"/>
      <c r="B38" s="1018" t="s">
        <v>1946</v>
      </c>
      <c r="C38" s="971"/>
      <c r="D38" s="971"/>
      <c r="E38" s="1244"/>
      <c r="F38" s="1165" t="str">
        <f t="shared" si="0"/>
        <v/>
      </c>
    </row>
    <row r="39" spans="1:6" ht="38.25">
      <c r="A39" s="1169"/>
      <c r="B39" s="1004" t="s">
        <v>1947</v>
      </c>
      <c r="C39" s="971"/>
      <c r="D39" s="971"/>
      <c r="E39" s="1244"/>
      <c r="F39" s="1165" t="str">
        <f t="shared" si="0"/>
        <v/>
      </c>
    </row>
    <row r="40" spans="1:6">
      <c r="A40" s="1169"/>
      <c r="B40" s="1200" t="s">
        <v>1933</v>
      </c>
      <c r="C40" s="971"/>
      <c r="D40" s="971"/>
      <c r="E40" s="1244"/>
      <c r="F40" s="1165" t="str">
        <f t="shared" si="0"/>
        <v/>
      </c>
    </row>
    <row r="41" spans="1:6" ht="25.5">
      <c r="A41" s="1169"/>
      <c r="B41" s="1018" t="s">
        <v>1948</v>
      </c>
      <c r="C41" s="971"/>
      <c r="D41" s="971"/>
      <c r="E41" s="1244"/>
      <c r="F41" s="1165" t="str">
        <f t="shared" si="0"/>
        <v/>
      </c>
    </row>
    <row r="42" spans="1:6" ht="25.5">
      <c r="A42" s="1169"/>
      <c r="B42" s="1018" t="s">
        <v>1949</v>
      </c>
      <c r="C42" s="971"/>
      <c r="D42" s="971"/>
      <c r="E42" s="1244"/>
      <c r="F42" s="1165" t="str">
        <f t="shared" si="0"/>
        <v/>
      </c>
    </row>
    <row r="43" spans="1:6" ht="25.5">
      <c r="A43" s="1169"/>
      <c r="B43" s="1018" t="s">
        <v>1950</v>
      </c>
      <c r="C43" s="971"/>
      <c r="D43" s="971"/>
      <c r="E43" s="1244"/>
      <c r="F43" s="1165" t="str">
        <f t="shared" si="0"/>
        <v/>
      </c>
    </row>
    <row r="44" spans="1:6">
      <c r="A44" s="1169"/>
      <c r="B44" s="1018" t="s">
        <v>1951</v>
      </c>
      <c r="C44" s="971"/>
      <c r="D44" s="971"/>
      <c r="E44" s="1244"/>
      <c r="F44" s="1165" t="str">
        <f t="shared" si="0"/>
        <v/>
      </c>
    </row>
    <row r="45" spans="1:6" ht="25.5">
      <c r="A45" s="1169"/>
      <c r="B45" s="1018" t="s">
        <v>1952</v>
      </c>
      <c r="C45" s="971"/>
      <c r="D45" s="971"/>
      <c r="E45" s="1244"/>
      <c r="F45" s="1165" t="str">
        <f t="shared" si="0"/>
        <v/>
      </c>
    </row>
    <row r="46" spans="1:6">
      <c r="A46" s="1169"/>
      <c r="B46" s="1018" t="s">
        <v>1953</v>
      </c>
      <c r="C46" s="971"/>
      <c r="D46" s="971"/>
      <c r="E46" s="1244"/>
      <c r="F46" s="1165" t="str">
        <f t="shared" si="0"/>
        <v/>
      </c>
    </row>
    <row r="47" spans="1:6" ht="25.5">
      <c r="A47" s="1169"/>
      <c r="B47" s="1018" t="s">
        <v>1954</v>
      </c>
      <c r="C47" s="971"/>
      <c r="D47" s="971"/>
      <c r="E47" s="1244"/>
      <c r="F47" s="1165" t="str">
        <f t="shared" si="0"/>
        <v/>
      </c>
    </row>
    <row r="48" spans="1:6">
      <c r="A48" s="1169"/>
      <c r="B48" s="1245" t="s">
        <v>1955</v>
      </c>
      <c r="C48" s="971"/>
      <c r="D48" s="971"/>
      <c r="E48" s="1244"/>
      <c r="F48" s="1165" t="str">
        <f t="shared" si="0"/>
        <v/>
      </c>
    </row>
    <row r="49" spans="1:6" ht="25.5">
      <c r="A49" s="1169"/>
      <c r="B49" s="1018" t="s">
        <v>1956</v>
      </c>
      <c r="C49" s="971"/>
      <c r="D49" s="971"/>
      <c r="E49" s="1244"/>
      <c r="F49" s="1165" t="str">
        <f t="shared" si="0"/>
        <v/>
      </c>
    </row>
    <row r="50" spans="1:6" ht="25.5">
      <c r="A50" s="1169"/>
      <c r="B50" s="1018" t="s">
        <v>1957</v>
      </c>
      <c r="C50" s="971"/>
      <c r="D50" s="971"/>
      <c r="E50" s="1244"/>
      <c r="F50" s="1165" t="str">
        <f t="shared" si="0"/>
        <v/>
      </c>
    </row>
    <row r="51" spans="1:6" ht="25.5">
      <c r="A51" s="1169"/>
      <c r="B51" s="1018" t="s">
        <v>1958</v>
      </c>
      <c r="C51" s="971"/>
      <c r="D51" s="971"/>
      <c r="E51" s="1244"/>
      <c r="F51" s="1165" t="str">
        <f t="shared" si="0"/>
        <v/>
      </c>
    </row>
    <row r="52" spans="1:6">
      <c r="A52" s="1169"/>
      <c r="B52" s="1018" t="s">
        <v>1959</v>
      </c>
      <c r="C52" s="971"/>
      <c r="D52" s="971"/>
      <c r="E52" s="1244"/>
      <c r="F52" s="1165" t="str">
        <f t="shared" si="0"/>
        <v/>
      </c>
    </row>
    <row r="53" spans="1:6">
      <c r="A53" s="1169"/>
      <c r="B53" s="1018" t="s">
        <v>1960</v>
      </c>
      <c r="C53" s="971"/>
      <c r="D53" s="971"/>
      <c r="E53" s="1244"/>
      <c r="F53" s="1165" t="str">
        <f t="shared" si="0"/>
        <v/>
      </c>
    </row>
    <row r="54" spans="1:6">
      <c r="A54" s="1169"/>
      <c r="B54" s="1018" t="s">
        <v>1961</v>
      </c>
      <c r="C54" s="971"/>
      <c r="D54" s="971"/>
      <c r="E54" s="1244"/>
      <c r="F54" s="1165" t="str">
        <f t="shared" si="0"/>
        <v/>
      </c>
    </row>
    <row r="55" spans="1:6" ht="25.5">
      <c r="A55" s="1169"/>
      <c r="B55" s="1018" t="s">
        <v>1962</v>
      </c>
      <c r="C55" s="971"/>
      <c r="D55" s="971"/>
      <c r="E55" s="1244"/>
      <c r="F55" s="1165" t="str">
        <f t="shared" si="0"/>
        <v/>
      </c>
    </row>
    <row r="56" spans="1:6">
      <c r="A56" s="1169"/>
      <c r="B56" s="1018" t="s">
        <v>1963</v>
      </c>
      <c r="C56" s="971"/>
      <c r="D56" s="971"/>
      <c r="E56" s="1244"/>
      <c r="F56" s="1165" t="str">
        <f t="shared" si="0"/>
        <v/>
      </c>
    </row>
    <row r="57" spans="1:6" ht="25.5">
      <c r="A57" s="1169"/>
      <c r="B57" s="1018" t="s">
        <v>1964</v>
      </c>
      <c r="C57" s="971"/>
      <c r="D57" s="971"/>
      <c r="E57" s="1244"/>
      <c r="F57" s="1165" t="str">
        <f t="shared" si="0"/>
        <v/>
      </c>
    </row>
    <row r="58" spans="1:6" ht="25.5">
      <c r="A58" s="1169"/>
      <c r="B58" s="1018" t="s">
        <v>1965</v>
      </c>
      <c r="C58" s="971"/>
      <c r="D58" s="971"/>
      <c r="E58" s="1244"/>
      <c r="F58" s="1165" t="str">
        <f t="shared" si="0"/>
        <v/>
      </c>
    </row>
    <row r="59" spans="1:6">
      <c r="A59" s="1169"/>
      <c r="B59" s="1018" t="s">
        <v>1966</v>
      </c>
      <c r="C59" s="971"/>
      <c r="D59" s="971"/>
      <c r="E59" s="1244"/>
      <c r="F59" s="1165" t="str">
        <f t="shared" ref="F59:F90" si="1">IF(D59="","",D59*E59)</f>
        <v/>
      </c>
    </row>
    <row r="60" spans="1:6">
      <c r="A60" s="1169"/>
      <c r="B60" s="1018" t="s">
        <v>1967</v>
      </c>
      <c r="C60" s="971"/>
      <c r="D60" s="971"/>
      <c r="E60" s="1244"/>
      <c r="F60" s="1165" t="str">
        <f t="shared" si="1"/>
        <v/>
      </c>
    </row>
    <row r="61" spans="1:6">
      <c r="A61" s="1169"/>
      <c r="B61" s="1200" t="s">
        <v>1968</v>
      </c>
      <c r="C61" s="971"/>
      <c r="D61" s="971"/>
      <c r="E61" s="1244"/>
      <c r="F61" s="1165" t="str">
        <f t="shared" si="1"/>
        <v/>
      </c>
    </row>
    <row r="62" spans="1:6">
      <c r="A62" s="1169"/>
      <c r="B62" s="1018" t="s">
        <v>1969</v>
      </c>
      <c r="C62" s="971"/>
      <c r="D62" s="971"/>
      <c r="E62" s="1244"/>
      <c r="F62" s="1165" t="str">
        <f t="shared" si="1"/>
        <v/>
      </c>
    </row>
    <row r="63" spans="1:6">
      <c r="A63" s="1169"/>
      <c r="B63" s="1018" t="s">
        <v>1970</v>
      </c>
      <c r="C63" s="971"/>
      <c r="D63" s="971"/>
      <c r="E63" s="1244"/>
      <c r="F63" s="1165" t="str">
        <f t="shared" si="1"/>
        <v/>
      </c>
    </row>
    <row r="64" spans="1:6">
      <c r="A64" s="1169"/>
      <c r="B64" s="1018" t="s">
        <v>1971</v>
      </c>
      <c r="C64" s="971"/>
      <c r="D64" s="971"/>
      <c r="E64" s="1244"/>
      <c r="F64" s="1165" t="str">
        <f t="shared" si="1"/>
        <v/>
      </c>
    </row>
    <row r="65" spans="1:6">
      <c r="A65" s="1169"/>
      <c r="B65" s="1018" t="s">
        <v>1972</v>
      </c>
      <c r="C65" s="971"/>
      <c r="D65" s="971"/>
      <c r="E65" s="1244"/>
      <c r="F65" s="1165" t="str">
        <f t="shared" si="1"/>
        <v/>
      </c>
    </row>
    <row r="66" spans="1:6">
      <c r="A66" s="1169"/>
      <c r="B66" s="1018" t="s">
        <v>1973</v>
      </c>
      <c r="C66" s="971"/>
      <c r="D66" s="971"/>
      <c r="E66" s="1244"/>
      <c r="F66" s="1165" t="str">
        <f t="shared" si="1"/>
        <v/>
      </c>
    </row>
    <row r="67" spans="1:6">
      <c r="A67" s="1169"/>
      <c r="B67" s="1018" t="s">
        <v>1974</v>
      </c>
      <c r="C67" s="971"/>
      <c r="D67" s="971"/>
      <c r="E67" s="1244"/>
      <c r="F67" s="1165" t="str">
        <f t="shared" si="1"/>
        <v/>
      </c>
    </row>
    <row r="68" spans="1:6">
      <c r="A68" s="1169"/>
      <c r="B68" s="1018" t="s">
        <v>1975</v>
      </c>
      <c r="C68" s="971"/>
      <c r="D68" s="971"/>
      <c r="E68" s="1244"/>
      <c r="F68" s="1165" t="str">
        <f t="shared" si="1"/>
        <v/>
      </c>
    </row>
    <row r="69" spans="1:6">
      <c r="A69" s="1169"/>
      <c r="B69" s="1018" t="s">
        <v>1976</v>
      </c>
      <c r="C69" s="971"/>
      <c r="D69" s="971"/>
      <c r="E69" s="1244"/>
      <c r="F69" s="1165" t="str">
        <f t="shared" si="1"/>
        <v/>
      </c>
    </row>
    <row r="70" spans="1:6">
      <c r="A70" s="1169"/>
      <c r="B70" s="1018" t="s">
        <v>1977</v>
      </c>
      <c r="C70" s="971"/>
      <c r="D70" s="971"/>
      <c r="E70" s="1244"/>
      <c r="F70" s="1165" t="str">
        <f t="shared" si="1"/>
        <v/>
      </c>
    </row>
    <row r="71" spans="1:6">
      <c r="A71" s="1169"/>
      <c r="B71" s="1018" t="s">
        <v>1978</v>
      </c>
      <c r="C71" s="971"/>
      <c r="D71" s="971"/>
      <c r="E71" s="1244"/>
      <c r="F71" s="1165" t="str">
        <f t="shared" si="1"/>
        <v/>
      </c>
    </row>
    <row r="72" spans="1:6">
      <c r="A72" s="1169"/>
      <c r="B72" s="1200" t="s">
        <v>1979</v>
      </c>
      <c r="C72" s="971"/>
      <c r="D72" s="971"/>
      <c r="E72" s="1244"/>
      <c r="F72" s="1165" t="str">
        <f t="shared" si="1"/>
        <v/>
      </c>
    </row>
    <row r="73" spans="1:6">
      <c r="A73" s="1169"/>
      <c r="B73" s="1018" t="s">
        <v>1980</v>
      </c>
      <c r="C73" s="971"/>
      <c r="D73" s="971"/>
      <c r="E73" s="1244"/>
      <c r="F73" s="1165" t="str">
        <f t="shared" si="1"/>
        <v/>
      </c>
    </row>
    <row r="74" spans="1:6" ht="25.5">
      <c r="A74" s="1169"/>
      <c r="B74" s="1018" t="s">
        <v>1981</v>
      </c>
      <c r="C74" s="971"/>
      <c r="D74" s="971"/>
      <c r="E74" s="1244"/>
      <c r="F74" s="1165" t="str">
        <f t="shared" si="1"/>
        <v/>
      </c>
    </row>
    <row r="75" spans="1:6">
      <c r="A75" s="1169"/>
      <c r="B75" s="1018" t="s">
        <v>1982</v>
      </c>
      <c r="C75" s="971"/>
      <c r="D75" s="971"/>
      <c r="E75" s="1244"/>
      <c r="F75" s="1165" t="str">
        <f t="shared" si="1"/>
        <v/>
      </c>
    </row>
    <row r="76" spans="1:6" ht="25.5">
      <c r="A76" s="1169"/>
      <c r="B76" s="1018" t="s">
        <v>1983</v>
      </c>
      <c r="C76" s="971"/>
      <c r="D76" s="971"/>
      <c r="E76" s="1244"/>
      <c r="F76" s="1165" t="str">
        <f t="shared" si="1"/>
        <v/>
      </c>
    </row>
    <row r="77" spans="1:6">
      <c r="A77" s="1169"/>
      <c r="B77" s="1018" t="s">
        <v>1984</v>
      </c>
      <c r="C77" s="971"/>
      <c r="D77" s="971"/>
      <c r="E77" s="1244"/>
      <c r="F77" s="1165" t="str">
        <f t="shared" si="1"/>
        <v/>
      </c>
    </row>
    <row r="78" spans="1:6">
      <c r="A78" s="1169"/>
      <c r="B78" s="1018" t="s">
        <v>1985</v>
      </c>
      <c r="C78" s="971"/>
      <c r="D78" s="971"/>
      <c r="E78" s="1244"/>
      <c r="F78" s="1165" t="str">
        <f t="shared" si="1"/>
        <v/>
      </c>
    </row>
    <row r="79" spans="1:6">
      <c r="A79" s="1169"/>
      <c r="B79" s="1018" t="s">
        <v>1986</v>
      </c>
      <c r="C79" s="971"/>
      <c r="D79" s="971"/>
      <c r="E79" s="1244"/>
      <c r="F79" s="1165" t="str">
        <f t="shared" si="1"/>
        <v/>
      </c>
    </row>
    <row r="80" spans="1:6" ht="20.25" customHeight="1">
      <c r="A80" s="1169"/>
      <c r="B80" s="1018" t="s">
        <v>1987</v>
      </c>
      <c r="C80" s="971"/>
      <c r="D80" s="971"/>
      <c r="E80" s="1244"/>
      <c r="F80" s="1165" t="str">
        <f t="shared" si="1"/>
        <v/>
      </c>
    </row>
    <row r="81" spans="1:6">
      <c r="A81" s="1169"/>
      <c r="B81" s="1018" t="s">
        <v>1988</v>
      </c>
      <c r="C81" s="971"/>
      <c r="D81" s="971"/>
      <c r="E81" s="1244"/>
      <c r="F81" s="1165" t="str">
        <f t="shared" si="1"/>
        <v/>
      </c>
    </row>
    <row r="82" spans="1:6">
      <c r="A82" s="1169"/>
      <c r="B82" s="1018" t="s">
        <v>1989</v>
      </c>
      <c r="C82" s="971"/>
      <c r="D82" s="971"/>
      <c r="E82" s="1244"/>
      <c r="F82" s="1165" t="str">
        <f t="shared" si="1"/>
        <v/>
      </c>
    </row>
    <row r="83" spans="1:6" ht="25.5">
      <c r="A83" s="1169"/>
      <c r="B83" s="1018" t="s">
        <v>1990</v>
      </c>
      <c r="C83" s="971"/>
      <c r="D83" s="971"/>
      <c r="E83" s="1244"/>
      <c r="F83" s="1165" t="str">
        <f t="shared" si="1"/>
        <v/>
      </c>
    </row>
    <row r="84" spans="1:6" ht="25.5">
      <c r="A84" s="1169"/>
      <c r="B84" s="1018" t="s">
        <v>1991</v>
      </c>
      <c r="C84" s="971"/>
      <c r="D84" s="971"/>
      <c r="E84" s="1244"/>
      <c r="F84" s="1165" t="str">
        <f t="shared" si="1"/>
        <v/>
      </c>
    </row>
    <row r="85" spans="1:6">
      <c r="A85" s="1169"/>
      <c r="B85" s="1018" t="s">
        <v>1992</v>
      </c>
      <c r="C85" s="971"/>
      <c r="D85" s="971"/>
      <c r="E85" s="1244"/>
      <c r="F85" s="1165" t="str">
        <f t="shared" si="1"/>
        <v/>
      </c>
    </row>
    <row r="86" spans="1:6">
      <c r="A86" s="1169"/>
      <c r="B86" s="1018" t="s">
        <v>1993</v>
      </c>
      <c r="C86" s="971"/>
      <c r="D86" s="971"/>
      <c r="E86" s="1244"/>
      <c r="F86" s="1165" t="str">
        <f t="shared" si="1"/>
        <v/>
      </c>
    </row>
    <row r="87" spans="1:6">
      <c r="A87" s="1169"/>
      <c r="B87" s="1018" t="s">
        <v>1994</v>
      </c>
      <c r="C87" s="971"/>
      <c r="D87" s="971"/>
      <c r="E87" s="1244"/>
      <c r="F87" s="1165" t="str">
        <f t="shared" si="1"/>
        <v/>
      </c>
    </row>
    <row r="88" spans="1:6">
      <c r="A88" s="1169"/>
      <c r="B88" s="1018" t="s">
        <v>1995</v>
      </c>
      <c r="C88" s="971"/>
      <c r="D88" s="971"/>
      <c r="E88" s="1244"/>
      <c r="F88" s="1165" t="str">
        <f t="shared" si="1"/>
        <v/>
      </c>
    </row>
    <row r="89" spans="1:6">
      <c r="A89" s="1169"/>
      <c r="B89" s="1018" t="s">
        <v>1996</v>
      </c>
      <c r="C89" s="971"/>
      <c r="D89" s="971"/>
      <c r="E89" s="1244"/>
      <c r="F89" s="1165" t="str">
        <f t="shared" si="1"/>
        <v/>
      </c>
    </row>
    <row r="90" spans="1:6" ht="25.5">
      <c r="A90" s="1169"/>
      <c r="B90" s="1018" t="s">
        <v>1997</v>
      </c>
      <c r="C90" s="971"/>
      <c r="D90" s="971"/>
      <c r="E90" s="1244"/>
      <c r="F90" s="1165" t="str">
        <f t="shared" si="1"/>
        <v/>
      </c>
    </row>
    <row r="91" spans="1:6" ht="25.5">
      <c r="A91" s="1169"/>
      <c r="B91" s="1018" t="s">
        <v>1998</v>
      </c>
      <c r="C91" s="971"/>
      <c r="D91" s="971"/>
      <c r="E91" s="1244"/>
      <c r="F91" s="1165" t="str">
        <f t="shared" ref="F91:F122" si="2">IF(D91="","",D91*E91)</f>
        <v/>
      </c>
    </row>
    <row r="92" spans="1:6">
      <c r="A92" s="1169"/>
      <c r="B92" s="1018" t="s">
        <v>1999</v>
      </c>
      <c r="C92" s="971"/>
      <c r="D92" s="971"/>
      <c r="E92" s="1244"/>
      <c r="F92" s="1165" t="str">
        <f t="shared" si="2"/>
        <v/>
      </c>
    </row>
    <row r="93" spans="1:6" ht="51">
      <c r="A93" s="1169"/>
      <c r="B93" s="1245" t="s">
        <v>2000</v>
      </c>
      <c r="C93" s="971"/>
      <c r="D93" s="971"/>
      <c r="E93" s="1244"/>
      <c r="F93" s="1165" t="str">
        <f t="shared" si="2"/>
        <v/>
      </c>
    </row>
    <row r="94" spans="1:6">
      <c r="A94" s="1169"/>
      <c r="B94" s="1018" t="s">
        <v>2001</v>
      </c>
      <c r="C94" s="971"/>
      <c r="D94" s="971"/>
      <c r="E94" s="1244"/>
      <c r="F94" s="1165" t="str">
        <f t="shared" si="2"/>
        <v/>
      </c>
    </row>
    <row r="95" spans="1:6">
      <c r="A95" s="1169"/>
      <c r="B95" s="1018" t="s">
        <v>1975</v>
      </c>
      <c r="C95" s="971"/>
      <c r="D95" s="971"/>
      <c r="E95" s="1244"/>
      <c r="F95" s="1165" t="str">
        <f t="shared" si="2"/>
        <v/>
      </c>
    </row>
    <row r="96" spans="1:6">
      <c r="A96" s="1169"/>
      <c r="B96" s="1018" t="s">
        <v>2002</v>
      </c>
      <c r="C96" s="971"/>
      <c r="D96" s="971"/>
      <c r="E96" s="1244"/>
      <c r="F96" s="1165" t="str">
        <f t="shared" si="2"/>
        <v/>
      </c>
    </row>
    <row r="97" spans="1:6">
      <c r="A97" s="1169"/>
      <c r="B97" s="1018" t="s">
        <v>2003</v>
      </c>
      <c r="C97" s="971"/>
      <c r="D97" s="971"/>
      <c r="E97" s="1244"/>
      <c r="F97" s="1165" t="str">
        <f t="shared" si="2"/>
        <v/>
      </c>
    </row>
    <row r="98" spans="1:6">
      <c r="A98" s="1169"/>
      <c r="B98" s="1200" t="s">
        <v>2004</v>
      </c>
      <c r="C98" s="971"/>
      <c r="D98" s="971"/>
      <c r="E98" s="1244"/>
      <c r="F98" s="1165" t="str">
        <f t="shared" si="2"/>
        <v/>
      </c>
    </row>
    <row r="99" spans="1:6">
      <c r="A99" s="1169"/>
      <c r="B99" s="1018" t="s">
        <v>2005</v>
      </c>
      <c r="C99" s="971"/>
      <c r="D99" s="971"/>
      <c r="E99" s="1244"/>
      <c r="F99" s="1165" t="str">
        <f t="shared" si="2"/>
        <v/>
      </c>
    </row>
    <row r="100" spans="1:6">
      <c r="A100" s="1169"/>
      <c r="B100" s="1018" t="s">
        <v>2006</v>
      </c>
      <c r="C100" s="971" t="s">
        <v>128</v>
      </c>
      <c r="D100" s="971">
        <v>1</v>
      </c>
      <c r="E100" s="1244"/>
      <c r="F100" s="1165">
        <f t="shared" si="2"/>
        <v>0</v>
      </c>
    </row>
    <row r="101" spans="1:6">
      <c r="A101" s="1169"/>
      <c r="B101" s="1200" t="s">
        <v>2007</v>
      </c>
      <c r="C101" s="971"/>
      <c r="D101" s="971"/>
      <c r="E101" s="1244"/>
      <c r="F101" s="1165" t="str">
        <f t="shared" si="2"/>
        <v/>
      </c>
    </row>
    <row r="102" spans="1:6" ht="102">
      <c r="A102" s="1169"/>
      <c r="B102" s="1238" t="s">
        <v>2008</v>
      </c>
      <c r="C102" s="971"/>
      <c r="D102" s="971"/>
      <c r="E102" s="1244"/>
      <c r="F102" s="1165" t="str">
        <f t="shared" si="2"/>
        <v/>
      </c>
    </row>
    <row r="103" spans="1:6" ht="63.75">
      <c r="A103" s="1169"/>
      <c r="B103" s="1246" t="s">
        <v>2009</v>
      </c>
      <c r="C103" s="971"/>
      <c r="D103" s="971"/>
      <c r="E103" s="1244"/>
      <c r="F103" s="1165" t="str">
        <f t="shared" si="2"/>
        <v/>
      </c>
    </row>
    <row r="104" spans="1:6">
      <c r="A104" s="1169"/>
      <c r="B104" s="1018" t="s">
        <v>2010</v>
      </c>
      <c r="C104" s="1166" t="s">
        <v>195</v>
      </c>
      <c r="D104" s="1166">
        <v>30</v>
      </c>
      <c r="E104" s="1244"/>
      <c r="F104" s="1165">
        <f t="shared" si="2"/>
        <v>0</v>
      </c>
    </row>
    <row r="105" spans="1:6">
      <c r="A105" s="1169"/>
      <c r="B105" s="1018" t="s">
        <v>2011</v>
      </c>
      <c r="C105" s="1166" t="s">
        <v>195</v>
      </c>
      <c r="D105" s="1166">
        <v>30</v>
      </c>
      <c r="E105" s="1244"/>
      <c r="F105" s="1165">
        <f t="shared" si="2"/>
        <v>0</v>
      </c>
    </row>
    <row r="106" spans="1:6" ht="51">
      <c r="A106" s="1169"/>
      <c r="B106" s="1018" t="s">
        <v>2012</v>
      </c>
      <c r="C106" s="1166"/>
      <c r="D106" s="1166"/>
      <c r="E106" s="1244"/>
      <c r="F106" s="1165" t="str">
        <f t="shared" si="2"/>
        <v/>
      </c>
    </row>
    <row r="107" spans="1:6" ht="51">
      <c r="A107" s="1169"/>
      <c r="B107" s="1245" t="s">
        <v>2000</v>
      </c>
      <c r="C107" s="1166"/>
      <c r="D107" s="1166"/>
      <c r="E107" s="1244"/>
      <c r="F107" s="1165" t="str">
        <f t="shared" si="2"/>
        <v/>
      </c>
    </row>
    <row r="108" spans="1:6" ht="25.5">
      <c r="A108" s="1169"/>
      <c r="B108" s="1238" t="s">
        <v>2013</v>
      </c>
      <c r="C108" s="1166" t="s">
        <v>195</v>
      </c>
      <c r="D108" s="1166">
        <v>30</v>
      </c>
      <c r="E108" s="1244"/>
      <c r="F108" s="1165">
        <f t="shared" si="2"/>
        <v>0</v>
      </c>
    </row>
    <row r="109" spans="1:6" ht="25.5">
      <c r="A109" s="1169"/>
      <c r="B109" s="1238" t="s">
        <v>2014</v>
      </c>
      <c r="C109" s="1166" t="s">
        <v>195</v>
      </c>
      <c r="D109" s="1166">
        <v>30</v>
      </c>
      <c r="E109" s="1244"/>
      <c r="F109" s="1165">
        <f t="shared" si="2"/>
        <v>0</v>
      </c>
    </row>
    <row r="110" spans="1:6">
      <c r="A110" s="1169"/>
      <c r="B110" s="1197"/>
      <c r="C110" s="971"/>
      <c r="D110" s="971"/>
      <c r="E110" s="1244"/>
      <c r="F110" s="1165" t="str">
        <f t="shared" si="2"/>
        <v/>
      </c>
    </row>
    <row r="111" spans="1:6">
      <c r="A111" s="1243"/>
      <c r="B111" s="1242"/>
      <c r="C111" s="1214"/>
      <c r="D111" s="1214"/>
      <c r="E111" s="1237"/>
      <c r="F111" s="1165" t="str">
        <f t="shared" si="2"/>
        <v/>
      </c>
    </row>
    <row r="112" spans="1:6">
      <c r="A112" s="241">
        <f>MAX($A$1:A111)+1</f>
        <v>2</v>
      </c>
      <c r="B112" s="1018" t="s">
        <v>2015</v>
      </c>
      <c r="C112" s="1214"/>
      <c r="D112" s="1214"/>
      <c r="E112" s="1237"/>
      <c r="F112" s="1165" t="str">
        <f t="shared" si="2"/>
        <v/>
      </c>
    </row>
    <row r="113" spans="1:6">
      <c r="A113" s="1241"/>
      <c r="B113" s="1018" t="s">
        <v>2016</v>
      </c>
      <c r="C113" s="1214"/>
      <c r="D113" s="1214"/>
      <c r="E113" s="1237"/>
      <c r="F113" s="1165" t="str">
        <f t="shared" si="2"/>
        <v/>
      </c>
    </row>
    <row r="114" spans="1:6">
      <c r="A114" s="1243"/>
      <c r="B114" s="1242" t="s">
        <v>2017</v>
      </c>
      <c r="C114" s="1214" t="s">
        <v>1658</v>
      </c>
      <c r="D114" s="1214">
        <v>1</v>
      </c>
      <c r="E114" s="1237"/>
      <c r="F114" s="1165">
        <f t="shared" si="2"/>
        <v>0</v>
      </c>
    </row>
    <row r="115" spans="1:6">
      <c r="A115" s="1241"/>
      <c r="B115" s="1018"/>
      <c r="C115" s="1214"/>
      <c r="D115" s="1214"/>
      <c r="E115" s="1237"/>
      <c r="F115" s="1165" t="str">
        <f t="shared" si="2"/>
        <v/>
      </c>
    </row>
    <row r="116" spans="1:6">
      <c r="A116" s="241">
        <f>MAX($A$1:A115)+1</f>
        <v>3</v>
      </c>
      <c r="B116" s="1197" t="s">
        <v>2018</v>
      </c>
      <c r="C116" s="1214"/>
      <c r="D116" s="1214"/>
      <c r="E116" s="1237"/>
      <c r="F116" s="1165" t="str">
        <f t="shared" si="2"/>
        <v/>
      </c>
    </row>
    <row r="117" spans="1:6">
      <c r="A117" s="1241"/>
      <c r="B117" s="1240" t="s">
        <v>2019</v>
      </c>
      <c r="C117" s="1214"/>
      <c r="D117" s="1214"/>
      <c r="E117" s="1237"/>
      <c r="F117" s="1165" t="str">
        <f t="shared" si="2"/>
        <v/>
      </c>
    </row>
    <row r="118" spans="1:6">
      <c r="A118" s="1241"/>
      <c r="B118" s="1240" t="s">
        <v>2020</v>
      </c>
      <c r="C118" s="1214"/>
      <c r="D118" s="1214"/>
      <c r="E118" s="1237"/>
      <c r="F118" s="1165" t="str">
        <f t="shared" si="2"/>
        <v/>
      </c>
    </row>
    <row r="119" spans="1:6">
      <c r="A119" s="1241"/>
      <c r="B119" s="1240" t="s">
        <v>2021</v>
      </c>
      <c r="C119" s="1214" t="s">
        <v>1658</v>
      </c>
      <c r="D119" s="1214">
        <v>1</v>
      </c>
      <c r="E119" s="1237"/>
      <c r="F119" s="1165">
        <f t="shared" si="2"/>
        <v>0</v>
      </c>
    </row>
    <row r="120" spans="1:6">
      <c r="A120" s="1241"/>
      <c r="B120" s="1240"/>
      <c r="C120" s="1214"/>
      <c r="D120" s="1214"/>
      <c r="E120" s="1237"/>
      <c r="F120" s="1165" t="str">
        <f t="shared" si="2"/>
        <v/>
      </c>
    </row>
    <row r="121" spans="1:6">
      <c r="A121" s="241">
        <f>MAX($A$1:A120)+1</f>
        <v>4</v>
      </c>
      <c r="B121" s="1213" t="s">
        <v>2022</v>
      </c>
      <c r="C121" s="1214"/>
      <c r="D121" s="1214"/>
      <c r="E121" s="1237"/>
      <c r="F121" s="1165" t="str">
        <f t="shared" si="2"/>
        <v/>
      </c>
    </row>
    <row r="122" spans="1:6">
      <c r="A122" s="1234"/>
      <c r="B122" s="1213" t="s">
        <v>2023</v>
      </c>
      <c r="C122" s="1214"/>
      <c r="D122" s="1214"/>
      <c r="E122" s="1237"/>
      <c r="F122" s="1165" t="str">
        <f t="shared" si="2"/>
        <v/>
      </c>
    </row>
    <row r="123" spans="1:6">
      <c r="A123" s="1234"/>
      <c r="B123" s="1213" t="s">
        <v>2024</v>
      </c>
      <c r="C123" s="1214" t="s">
        <v>195</v>
      </c>
      <c r="D123" s="1214">
        <v>15</v>
      </c>
      <c r="E123" s="1237"/>
      <c r="F123" s="1165">
        <f t="shared" ref="F123:F129" si="3">IF(D123="","",D123*E123)</f>
        <v>0</v>
      </c>
    </row>
    <row r="124" spans="1:6">
      <c r="A124" s="1234"/>
      <c r="B124" s="1213"/>
      <c r="C124" s="1214"/>
      <c r="D124" s="1214"/>
      <c r="E124" s="1237"/>
      <c r="F124" s="1165" t="str">
        <f t="shared" si="3"/>
        <v/>
      </c>
    </row>
    <row r="125" spans="1:6">
      <c r="A125" s="241">
        <f>MAX($A$1:A124)+1</f>
        <v>5</v>
      </c>
      <c r="B125" s="1213" t="s">
        <v>2025</v>
      </c>
      <c r="C125" s="1214"/>
      <c r="D125" s="1214"/>
      <c r="E125" s="1237"/>
      <c r="F125" s="1165" t="str">
        <f t="shared" si="3"/>
        <v/>
      </c>
    </row>
    <row r="126" spans="1:6">
      <c r="A126" s="1234"/>
      <c r="B126" s="1213" t="s">
        <v>2026</v>
      </c>
      <c r="C126" s="1214"/>
      <c r="D126" s="1214"/>
      <c r="E126" s="1237"/>
      <c r="F126" s="1165" t="str">
        <f t="shared" si="3"/>
        <v/>
      </c>
    </row>
    <row r="127" spans="1:6">
      <c r="A127" s="1234"/>
      <c r="B127" s="1213" t="s">
        <v>2027</v>
      </c>
      <c r="C127" s="1214"/>
      <c r="D127" s="1214"/>
      <c r="E127" s="1237"/>
      <c r="F127" s="1165" t="str">
        <f t="shared" si="3"/>
        <v/>
      </c>
    </row>
    <row r="128" spans="1:6">
      <c r="A128" s="1234"/>
      <c r="B128" s="1239" t="s">
        <v>2028</v>
      </c>
      <c r="C128" s="1214"/>
      <c r="D128" s="1214"/>
      <c r="E128" s="1237"/>
      <c r="F128" s="1165" t="str">
        <f t="shared" si="3"/>
        <v/>
      </c>
    </row>
    <row r="129" spans="1:6">
      <c r="A129" s="1234"/>
      <c r="B129" s="1239" t="s">
        <v>2029</v>
      </c>
      <c r="C129" s="1214" t="s">
        <v>124</v>
      </c>
      <c r="D129" s="1214">
        <v>1</v>
      </c>
      <c r="E129" s="1237"/>
      <c r="F129" s="1165">
        <f t="shared" si="3"/>
        <v>0</v>
      </c>
    </row>
    <row r="130" spans="1:6">
      <c r="A130" s="1234"/>
      <c r="B130" s="1239"/>
      <c r="C130" s="1214"/>
      <c r="D130" s="1214"/>
      <c r="E130" s="1237"/>
      <c r="F130" s="1165"/>
    </row>
    <row r="131" spans="1:6">
      <c r="A131" s="241">
        <f>MAX($A$1:A130)+1</f>
        <v>6</v>
      </c>
      <c r="B131" s="1213" t="s">
        <v>2030</v>
      </c>
      <c r="C131" s="1214"/>
      <c r="D131" s="1214"/>
      <c r="E131" s="1237"/>
      <c r="F131" s="1165" t="str">
        <f>IF(D131="","",D131*E131)</f>
        <v/>
      </c>
    </row>
    <row r="132" spans="1:6">
      <c r="A132" s="1234"/>
      <c r="B132" s="1213" t="s">
        <v>2031</v>
      </c>
      <c r="C132" s="1214" t="s">
        <v>124</v>
      </c>
      <c r="D132" s="1214">
        <v>1</v>
      </c>
      <c r="E132" s="1237"/>
      <c r="F132" s="1165">
        <f>IF(D132="","",D132*E132)</f>
        <v>0</v>
      </c>
    </row>
    <row r="133" spans="1:6">
      <c r="A133" s="1234"/>
      <c r="B133" s="1213"/>
      <c r="C133" s="1214"/>
      <c r="D133" s="1214"/>
      <c r="E133" s="1237"/>
      <c r="F133" s="1165"/>
    </row>
    <row r="134" spans="1:6" ht="25.5">
      <c r="A134" s="241">
        <f>MAX($A$1:A133)+1</f>
        <v>7</v>
      </c>
      <c r="B134" s="1238" t="s">
        <v>2032</v>
      </c>
      <c r="C134" s="1214" t="s">
        <v>124</v>
      </c>
      <c r="D134" s="1214">
        <v>1</v>
      </c>
      <c r="E134" s="1237"/>
      <c r="F134" s="1165">
        <f>IF(D134="","",D134*E134)</f>
        <v>0</v>
      </c>
    </row>
    <row r="135" spans="1:6">
      <c r="A135" s="1234"/>
      <c r="B135" s="1213"/>
      <c r="C135" s="1214"/>
      <c r="D135" s="1214"/>
      <c r="E135" s="1237"/>
      <c r="F135" s="1165"/>
    </row>
    <row r="136" spans="1:6">
      <c r="A136" s="1234"/>
      <c r="B136" s="1213"/>
      <c r="C136" s="1214"/>
      <c r="D136" s="1214"/>
      <c r="E136" s="1237"/>
      <c r="F136" s="1165" t="str">
        <f t="shared" ref="F136:F157" si="4">IF(D136="","",D136*E136)</f>
        <v/>
      </c>
    </row>
    <row r="137" spans="1:6">
      <c r="A137" s="241">
        <f>MAX($A$1:A136)+1</f>
        <v>8</v>
      </c>
      <c r="B137" s="1213" t="s">
        <v>2033</v>
      </c>
      <c r="C137" s="1214"/>
      <c r="D137" s="1214"/>
      <c r="E137" s="1237"/>
      <c r="F137" s="1165" t="str">
        <f t="shared" si="4"/>
        <v/>
      </c>
    </row>
    <row r="138" spans="1:6">
      <c r="A138" s="1234"/>
      <c r="B138" s="1213" t="s">
        <v>2034</v>
      </c>
      <c r="C138" s="1214" t="s">
        <v>124</v>
      </c>
      <c r="D138" s="1214">
        <v>4</v>
      </c>
      <c r="E138" s="1237"/>
      <c r="F138" s="1165">
        <f t="shared" si="4"/>
        <v>0</v>
      </c>
    </row>
    <row r="139" spans="1:6">
      <c r="A139" s="1234"/>
      <c r="B139" s="1213"/>
      <c r="C139" s="1214"/>
      <c r="D139" s="1214"/>
      <c r="E139" s="1237"/>
      <c r="F139" s="1165" t="str">
        <f t="shared" si="4"/>
        <v/>
      </c>
    </row>
    <row r="140" spans="1:6">
      <c r="A140" s="241">
        <f>MAX($A$1:A139)+1</f>
        <v>9</v>
      </c>
      <c r="B140" s="1213" t="s">
        <v>2035</v>
      </c>
      <c r="C140" s="1214"/>
      <c r="D140" s="1214"/>
      <c r="E140" s="1237"/>
      <c r="F140" s="1165" t="str">
        <f t="shared" si="4"/>
        <v/>
      </c>
    </row>
    <row r="141" spans="1:6">
      <c r="A141" s="1234"/>
      <c r="B141" s="1213" t="s">
        <v>2036</v>
      </c>
      <c r="C141" s="1214" t="s">
        <v>1739</v>
      </c>
      <c r="D141" s="1214">
        <v>1</v>
      </c>
      <c r="E141" s="1237"/>
      <c r="F141" s="1165">
        <f t="shared" si="4"/>
        <v>0</v>
      </c>
    </row>
    <row r="142" spans="1:6">
      <c r="A142" s="1234"/>
      <c r="B142" s="1213"/>
      <c r="C142" s="1214"/>
      <c r="D142" s="1214"/>
      <c r="E142" s="1237"/>
      <c r="F142" s="1165" t="str">
        <f t="shared" si="4"/>
        <v/>
      </c>
    </row>
    <row r="143" spans="1:6">
      <c r="A143" s="241">
        <f>MAX($A$1:A142)+1</f>
        <v>10</v>
      </c>
      <c r="B143" s="1213" t="s">
        <v>1783</v>
      </c>
      <c r="C143" s="1214"/>
      <c r="D143" s="1214"/>
      <c r="E143" s="1237"/>
      <c r="F143" s="1165" t="str">
        <f t="shared" si="4"/>
        <v/>
      </c>
    </row>
    <row r="144" spans="1:6">
      <c r="A144" s="1234"/>
      <c r="B144" s="1213" t="s">
        <v>2034</v>
      </c>
      <c r="C144" s="1214" t="s">
        <v>1739</v>
      </c>
      <c r="D144" s="1214">
        <v>1</v>
      </c>
      <c r="E144" s="1237"/>
      <c r="F144" s="1165">
        <f t="shared" si="4"/>
        <v>0</v>
      </c>
    </row>
    <row r="145" spans="1:6" ht="9" customHeight="1">
      <c r="A145" s="1234"/>
      <c r="B145" s="1213"/>
      <c r="C145" s="1214"/>
      <c r="D145" s="1214"/>
      <c r="E145" s="1237"/>
      <c r="F145" s="1165" t="str">
        <f t="shared" si="4"/>
        <v/>
      </c>
    </row>
    <row r="146" spans="1:6">
      <c r="A146" s="241">
        <f>MAX($A$1:A145)+1</f>
        <v>11</v>
      </c>
      <c r="B146" s="1213" t="s">
        <v>2037</v>
      </c>
      <c r="C146" s="1214"/>
      <c r="D146" s="1214"/>
      <c r="E146" s="1237"/>
      <c r="F146" s="1165" t="str">
        <f t="shared" si="4"/>
        <v/>
      </c>
    </row>
    <row r="147" spans="1:6">
      <c r="A147" s="1234"/>
      <c r="B147" s="1213" t="s">
        <v>2034</v>
      </c>
      <c r="C147" s="1214" t="s">
        <v>124</v>
      </c>
      <c r="D147" s="1214">
        <v>1</v>
      </c>
      <c r="E147" s="1237"/>
      <c r="F147" s="1165">
        <f t="shared" si="4"/>
        <v>0</v>
      </c>
    </row>
    <row r="148" spans="1:6" ht="9" customHeight="1">
      <c r="A148" s="1234"/>
      <c r="B148" s="1213"/>
      <c r="C148" s="1214"/>
      <c r="D148" s="1214"/>
      <c r="E148" s="1237"/>
      <c r="F148" s="1165" t="str">
        <f t="shared" si="4"/>
        <v/>
      </c>
    </row>
    <row r="149" spans="1:6" ht="15">
      <c r="A149" s="241">
        <f>MAX($A$1:A148)+1</f>
        <v>12</v>
      </c>
      <c r="B149" s="1236" t="s">
        <v>2038</v>
      </c>
      <c r="C149" s="1214" t="s">
        <v>124</v>
      </c>
      <c r="D149" s="1214">
        <v>2</v>
      </c>
      <c r="E149" s="1233"/>
      <c r="F149" s="1165">
        <f t="shared" si="4"/>
        <v>0</v>
      </c>
    </row>
    <row r="150" spans="1:6" ht="9.75" customHeight="1">
      <c r="A150" s="1234"/>
      <c r="B150" s="1236"/>
      <c r="C150" s="1214"/>
      <c r="D150" s="1214"/>
      <c r="E150" s="1233"/>
      <c r="F150" s="1165" t="str">
        <f t="shared" si="4"/>
        <v/>
      </c>
    </row>
    <row r="151" spans="1:6">
      <c r="A151" s="241">
        <f>MAX($A$1:A150)+1</f>
        <v>13</v>
      </c>
      <c r="B151" s="1236" t="s">
        <v>2039</v>
      </c>
      <c r="C151" s="1214" t="s">
        <v>124</v>
      </c>
      <c r="D151" s="1214">
        <v>2</v>
      </c>
      <c r="E151" s="1233"/>
      <c r="F151" s="1165">
        <f t="shared" si="4"/>
        <v>0</v>
      </c>
    </row>
    <row r="152" spans="1:6">
      <c r="A152" s="985"/>
      <c r="B152" s="1236"/>
      <c r="C152" s="1214"/>
      <c r="D152" s="1214"/>
      <c r="E152" s="1233"/>
      <c r="F152" s="1165" t="str">
        <f t="shared" si="4"/>
        <v/>
      </c>
    </row>
    <row r="153" spans="1:6">
      <c r="A153" s="241">
        <f>MAX($A$1:A152)+1</f>
        <v>14</v>
      </c>
      <c r="B153" s="1236" t="s">
        <v>2040</v>
      </c>
      <c r="C153" s="1214" t="s">
        <v>195</v>
      </c>
      <c r="D153" s="1214">
        <v>3</v>
      </c>
      <c r="E153" s="1233"/>
      <c r="F153" s="1165">
        <f t="shared" si="4"/>
        <v>0</v>
      </c>
    </row>
    <row r="154" spans="1:6">
      <c r="A154" s="1234"/>
      <c r="B154" s="1236"/>
      <c r="C154" s="1214"/>
      <c r="D154" s="1214"/>
      <c r="E154" s="1233"/>
      <c r="F154" s="1165" t="str">
        <f t="shared" si="4"/>
        <v/>
      </c>
    </row>
    <row r="155" spans="1:6">
      <c r="A155" s="241">
        <f>MAX($A$1:A154)+1</f>
        <v>15</v>
      </c>
      <c r="B155" s="1235" t="s">
        <v>2041</v>
      </c>
      <c r="C155" s="1214"/>
      <c r="D155" s="1214"/>
      <c r="E155" s="1233"/>
      <c r="F155" s="1165" t="str">
        <f t="shared" si="4"/>
        <v/>
      </c>
    </row>
    <row r="156" spans="1:6">
      <c r="A156" s="1234"/>
      <c r="B156" s="1235" t="s">
        <v>2042</v>
      </c>
      <c r="C156" s="1214"/>
      <c r="D156" s="1214"/>
      <c r="E156" s="1233"/>
      <c r="F156" s="1165" t="str">
        <f t="shared" si="4"/>
        <v/>
      </c>
    </row>
    <row r="157" spans="1:6">
      <c r="A157" s="1234"/>
      <c r="B157" s="1212" t="s">
        <v>1684</v>
      </c>
      <c r="C157" s="1214" t="s">
        <v>195</v>
      </c>
      <c r="D157" s="1214">
        <v>10</v>
      </c>
      <c r="E157" s="1233"/>
      <c r="F157" s="1165">
        <f t="shared" si="4"/>
        <v>0</v>
      </c>
    </row>
    <row r="158" spans="1:6" s="1229" customFormat="1">
      <c r="A158" s="1232"/>
      <c r="B158" s="1231"/>
      <c r="C158" s="981"/>
      <c r="D158" s="1230"/>
      <c r="E158" s="1191"/>
      <c r="F158" s="1165"/>
    </row>
    <row r="159" spans="1:6" s="1229" customFormat="1">
      <c r="A159" s="241">
        <f>MAX($A$1:A158)+1</f>
        <v>16</v>
      </c>
      <c r="B159" s="1231" t="s">
        <v>2043</v>
      </c>
      <c r="C159" s="981" t="s">
        <v>926</v>
      </c>
      <c r="D159" s="1230">
        <v>1</v>
      </c>
      <c r="E159" s="1191"/>
      <c r="F159" s="1165">
        <f t="shared" ref="F159:F170" si="5">IF(D159="","",D159*E159)</f>
        <v>0</v>
      </c>
    </row>
    <row r="160" spans="1:6" s="964" customFormat="1">
      <c r="A160" s="1007"/>
      <c r="B160" s="1227"/>
      <c r="C160" s="1003"/>
      <c r="D160" s="1003"/>
      <c r="E160" s="1186"/>
      <c r="F160" s="1165" t="str">
        <f t="shared" si="5"/>
        <v/>
      </c>
    </row>
    <row r="161" spans="1:6" s="964" customFormat="1">
      <c r="A161" s="241">
        <f>MAX($A$1:A160)+1</f>
        <v>17</v>
      </c>
      <c r="B161" s="1200" t="s">
        <v>1792</v>
      </c>
      <c r="C161" s="1003"/>
      <c r="D161" s="1003"/>
      <c r="E161" s="1186"/>
      <c r="F161" s="1165" t="str">
        <f t="shared" si="5"/>
        <v/>
      </c>
    </row>
    <row r="162" spans="1:6" s="964" customFormat="1" ht="25.5">
      <c r="A162" s="1007"/>
      <c r="B162" s="1018" t="s">
        <v>1793</v>
      </c>
      <c r="C162" s="1003"/>
      <c r="D162" s="1003"/>
      <c r="E162" s="1186"/>
      <c r="F162" s="1165" t="str">
        <f t="shared" si="5"/>
        <v/>
      </c>
    </row>
    <row r="163" spans="1:6" s="964" customFormat="1">
      <c r="A163" s="1007"/>
      <c r="B163" s="1018" t="s">
        <v>1658</v>
      </c>
      <c r="C163" s="1003" t="s">
        <v>1656</v>
      </c>
      <c r="D163" s="1003">
        <v>1</v>
      </c>
      <c r="E163" s="1186"/>
      <c r="F163" s="1165">
        <f t="shared" si="5"/>
        <v>0</v>
      </c>
    </row>
    <row r="164" spans="1:6">
      <c r="B164" s="964"/>
      <c r="E164" s="1196"/>
      <c r="F164" s="1165" t="str">
        <f t="shared" si="5"/>
        <v/>
      </c>
    </row>
    <row r="165" spans="1:6" s="964" customFormat="1">
      <c r="A165" s="241">
        <f>MAX($A$1:A164)+1</f>
        <v>18</v>
      </c>
      <c r="B165" s="1200" t="s">
        <v>1794</v>
      </c>
      <c r="C165" s="1003"/>
      <c r="D165" s="1003"/>
      <c r="E165" s="1186"/>
      <c r="F165" s="1165" t="str">
        <f t="shared" si="5"/>
        <v/>
      </c>
    </row>
    <row r="166" spans="1:6" s="964" customFormat="1">
      <c r="A166" s="1007"/>
      <c r="B166" s="1018" t="s">
        <v>1794</v>
      </c>
      <c r="C166" s="1003"/>
      <c r="D166" s="1003"/>
      <c r="E166" s="1186"/>
      <c r="F166" s="1165" t="str">
        <f t="shared" si="5"/>
        <v/>
      </c>
    </row>
    <row r="167" spans="1:6" s="964" customFormat="1">
      <c r="A167" s="1007"/>
      <c r="B167" s="1018" t="s">
        <v>1658</v>
      </c>
      <c r="C167" s="1003" t="s">
        <v>1656</v>
      </c>
      <c r="D167" s="1003">
        <v>1</v>
      </c>
      <c r="E167" s="1186"/>
      <c r="F167" s="1165">
        <f t="shared" si="5"/>
        <v>0</v>
      </c>
    </row>
    <row r="168" spans="1:6" s="964" customFormat="1">
      <c r="A168" s="1007"/>
      <c r="B168" s="1018"/>
      <c r="C168" s="1003"/>
      <c r="D168" s="1003"/>
      <c r="E168" s="1186"/>
      <c r="F168" s="1165" t="str">
        <f t="shared" si="5"/>
        <v/>
      </c>
    </row>
    <row r="169" spans="1:6" s="969" customFormat="1">
      <c r="A169" s="985"/>
      <c r="B169" s="1185" t="s">
        <v>1629</v>
      </c>
      <c r="C169" s="1179"/>
      <c r="D169" s="980"/>
      <c r="E169" s="1184"/>
      <c r="F169" s="970" t="str">
        <f t="shared" si="5"/>
        <v/>
      </c>
    </row>
    <row r="170" spans="1:6" s="1181" customFormat="1" ht="38.25">
      <c r="A170" s="241">
        <f>MAX($A$1:A169)+1</f>
        <v>19</v>
      </c>
      <c r="B170" s="1180" t="s">
        <v>1630</v>
      </c>
      <c r="C170" s="1179"/>
      <c r="D170" s="1003"/>
      <c r="E170" s="1184"/>
      <c r="F170" s="970" t="str">
        <f t="shared" si="5"/>
        <v/>
      </c>
    </row>
    <row r="171" spans="1:6" s="1181" customFormat="1">
      <c r="A171" s="985"/>
      <c r="B171" s="1180" t="s">
        <v>1631</v>
      </c>
      <c r="C171" s="1179" t="s">
        <v>1632</v>
      </c>
      <c r="D171" s="1228">
        <v>0.05</v>
      </c>
      <c r="E171" s="1166" t="s">
        <v>321</v>
      </c>
      <c r="F171" s="970">
        <f>ROUND(SUM(F23:F170)*D171,0)</f>
        <v>0</v>
      </c>
    </row>
    <row r="172" spans="1:6" s="969" customFormat="1">
      <c r="A172" s="985"/>
      <c r="B172" s="1180"/>
      <c r="C172" s="1179"/>
      <c r="D172" s="980"/>
      <c r="E172" s="1166" t="s">
        <v>321</v>
      </c>
      <c r="F172" s="970"/>
    </row>
    <row r="173" spans="1:6" s="964" customFormat="1">
      <c r="A173" s="1007"/>
      <c r="B173" s="1227"/>
      <c r="C173" s="1003"/>
      <c r="D173" s="1003"/>
      <c r="E173" s="1002"/>
      <c r="F173" s="1160"/>
    </row>
    <row r="174" spans="1:6">
      <c r="B174" s="1226" t="str">
        <f>B21</f>
        <v>TEHNIČNI PROSTOR-TČ</v>
      </c>
      <c r="C174" s="1225"/>
      <c r="D174" s="1224"/>
      <c r="E174" s="1223"/>
      <c r="F174" s="1222"/>
    </row>
    <row r="175" spans="1:6">
      <c r="A175" s="1221"/>
      <c r="B175" s="1173" t="s">
        <v>1595</v>
      </c>
      <c r="C175" s="1172"/>
      <c r="D175" s="1172"/>
      <c r="E175" s="1172"/>
      <c r="F175" s="1171">
        <f>SUM(F24:F173)</f>
        <v>0</v>
      </c>
    </row>
    <row r="176" spans="1:6">
      <c r="B176" s="1219"/>
      <c r="D176" s="1199"/>
      <c r="E176" s="1216"/>
      <c r="F176" s="1220"/>
    </row>
    <row r="177" spans="1:6">
      <c r="B177" s="1219"/>
      <c r="D177" s="1199"/>
      <c r="E177" s="1216"/>
      <c r="F177" s="1183" t="str">
        <f t="shared" ref="F177:F188" si="6">IF(D177="","",D177*E177)</f>
        <v/>
      </c>
    </row>
    <row r="178" spans="1:6" s="964" customFormat="1">
      <c r="A178" s="1007"/>
      <c r="B178" s="1218" t="s">
        <v>1633</v>
      </c>
      <c r="C178" s="1003"/>
      <c r="D178" s="1003"/>
      <c r="E178" s="1216"/>
      <c r="F178" s="1183" t="str">
        <f t="shared" si="6"/>
        <v/>
      </c>
    </row>
    <row r="179" spans="1:6" s="964" customFormat="1">
      <c r="A179" s="1007"/>
      <c r="B179" s="1019" t="s">
        <v>1931</v>
      </c>
      <c r="C179" s="1003"/>
      <c r="D179" s="1003"/>
      <c r="E179" s="1216"/>
      <c r="F179" s="1183" t="str">
        <f t="shared" si="6"/>
        <v/>
      </c>
    </row>
    <row r="180" spans="1:6" s="964" customFormat="1">
      <c r="A180" s="1007"/>
      <c r="B180" s="1217"/>
      <c r="C180" s="1003"/>
      <c r="D180" s="1003"/>
      <c r="E180" s="1216"/>
      <c r="F180" s="1183" t="str">
        <f t="shared" si="6"/>
        <v/>
      </c>
    </row>
    <row r="181" spans="1:6">
      <c r="A181" s="241">
        <f>MAX($A$1:A180)+1</f>
        <v>20</v>
      </c>
      <c r="B181" s="1215" t="s">
        <v>2044</v>
      </c>
      <c r="C181" s="1214"/>
      <c r="D181" s="1214"/>
      <c r="E181" s="1002"/>
      <c r="F181" s="1165" t="str">
        <f t="shared" si="6"/>
        <v/>
      </c>
    </row>
    <row r="182" spans="1:6" ht="102">
      <c r="A182" s="971"/>
      <c r="B182" s="1211" t="s">
        <v>2045</v>
      </c>
      <c r="C182" s="971"/>
      <c r="D182" s="971"/>
      <c r="E182" s="1002"/>
      <c r="F182" s="1165" t="str">
        <f t="shared" si="6"/>
        <v/>
      </c>
    </row>
    <row r="183" spans="1:6">
      <c r="A183" s="971"/>
      <c r="B183" s="1211" t="s">
        <v>2046</v>
      </c>
      <c r="C183" s="971"/>
      <c r="D183" s="971"/>
      <c r="E183" s="1002"/>
      <c r="F183" s="1165" t="str">
        <f t="shared" si="6"/>
        <v/>
      </c>
    </row>
    <row r="184" spans="1:6">
      <c r="A184" s="971"/>
      <c r="B184" s="1211" t="s">
        <v>2047</v>
      </c>
      <c r="C184" s="971" t="s">
        <v>926</v>
      </c>
      <c r="D184" s="971">
        <v>2</v>
      </c>
      <c r="E184" s="1002"/>
      <c r="F184" s="1165">
        <f t="shared" si="6"/>
        <v>0</v>
      </c>
    </row>
    <row r="185" spans="1:6">
      <c r="A185" s="971"/>
      <c r="B185" s="1211" t="s">
        <v>2048</v>
      </c>
      <c r="C185" s="971" t="s">
        <v>926</v>
      </c>
      <c r="D185" s="971">
        <v>1</v>
      </c>
      <c r="E185" s="1002"/>
      <c r="F185" s="1165">
        <f t="shared" si="6"/>
        <v>0</v>
      </c>
    </row>
    <row r="186" spans="1:6">
      <c r="A186" s="971"/>
      <c r="B186" s="1211" t="s">
        <v>2049</v>
      </c>
      <c r="C186" s="971" t="s">
        <v>926</v>
      </c>
      <c r="D186" s="971">
        <v>1</v>
      </c>
      <c r="E186" s="1002"/>
      <c r="F186" s="1165">
        <f t="shared" si="6"/>
        <v>0</v>
      </c>
    </row>
    <row r="187" spans="1:6">
      <c r="A187" s="971"/>
      <c r="B187" s="1211" t="s">
        <v>2050</v>
      </c>
      <c r="C187" s="971" t="s">
        <v>926</v>
      </c>
      <c r="D187" s="971">
        <v>2</v>
      </c>
      <c r="E187" s="1002"/>
      <c r="F187" s="1165">
        <f t="shared" si="6"/>
        <v>0</v>
      </c>
    </row>
    <row r="188" spans="1:6">
      <c r="A188" s="971"/>
      <c r="B188" s="1211" t="s">
        <v>2051</v>
      </c>
      <c r="C188" s="971" t="s">
        <v>926</v>
      </c>
      <c r="D188" s="971">
        <v>1</v>
      </c>
      <c r="E188" s="1002"/>
      <c r="F188" s="1165">
        <f t="shared" si="6"/>
        <v>0</v>
      </c>
    </row>
    <row r="189" spans="1:6">
      <c r="A189" s="971"/>
      <c r="B189" s="1211"/>
      <c r="C189" s="971"/>
      <c r="D189" s="971"/>
      <c r="E189" s="1002"/>
      <c r="F189" s="1165"/>
    </row>
    <row r="190" spans="1:6" ht="38.25">
      <c r="A190" s="241">
        <f>MAX($A$1:A189)+1</f>
        <v>21</v>
      </c>
      <c r="B190" s="1211" t="s">
        <v>2052</v>
      </c>
      <c r="C190" s="971" t="s">
        <v>926</v>
      </c>
      <c r="D190" s="971">
        <v>7</v>
      </c>
      <c r="E190" s="1002"/>
      <c r="F190" s="1165">
        <f t="shared" ref="F190:F219" si="7">IF(D190="","",D190*E190)</f>
        <v>0</v>
      </c>
    </row>
    <row r="191" spans="1:6">
      <c r="A191" s="971"/>
      <c r="B191" s="1200"/>
      <c r="C191" s="971"/>
      <c r="D191" s="971"/>
      <c r="E191" s="1002"/>
      <c r="F191" s="1165" t="str">
        <f t="shared" si="7"/>
        <v/>
      </c>
    </row>
    <row r="192" spans="1:6" ht="38.25">
      <c r="A192" s="241">
        <f>MAX($A$1:A191)+1</f>
        <v>22</v>
      </c>
      <c r="B192" s="1205" t="s">
        <v>2053</v>
      </c>
      <c r="C192" s="971" t="s">
        <v>926</v>
      </c>
      <c r="D192" s="971">
        <v>7</v>
      </c>
      <c r="E192" s="1002"/>
      <c r="F192" s="1165">
        <f t="shared" si="7"/>
        <v>0</v>
      </c>
    </row>
    <row r="193" spans="1:6">
      <c r="A193" s="971"/>
      <c r="B193" s="1200"/>
      <c r="C193" s="1010"/>
      <c r="D193" s="1204"/>
      <c r="E193" s="1002"/>
      <c r="F193" s="1165" t="str">
        <f t="shared" si="7"/>
        <v/>
      </c>
    </row>
    <row r="194" spans="1:6" ht="25.5">
      <c r="A194" s="241">
        <f>MAX($A$1:A193)+1</f>
        <v>23</v>
      </c>
      <c r="B194" s="1205" t="s">
        <v>2054</v>
      </c>
      <c r="C194" s="1010" t="s">
        <v>124</v>
      </c>
      <c r="D194" s="1204">
        <v>7</v>
      </c>
      <c r="E194" s="1002"/>
      <c r="F194" s="1165">
        <f t="shared" si="7"/>
        <v>0</v>
      </c>
    </row>
    <row r="195" spans="1:6">
      <c r="A195" s="1169"/>
      <c r="B195" s="1018"/>
      <c r="C195" s="1168"/>
      <c r="D195" s="1167"/>
      <c r="E195" s="1184"/>
      <c r="F195" s="1183" t="str">
        <f t="shared" si="7"/>
        <v/>
      </c>
    </row>
    <row r="196" spans="1:6">
      <c r="A196" s="241">
        <f>MAX($A$1:A195)+1</f>
        <v>24</v>
      </c>
      <c r="B196" s="1185" t="s">
        <v>2055</v>
      </c>
      <c r="E196" s="1196"/>
      <c r="F196" s="1183" t="str">
        <f t="shared" si="7"/>
        <v/>
      </c>
    </row>
    <row r="197" spans="1:6" ht="25.5">
      <c r="B197" s="1018" t="s">
        <v>2056</v>
      </c>
      <c r="E197" s="1196"/>
      <c r="F197" s="1183" t="str">
        <f t="shared" si="7"/>
        <v/>
      </c>
    </row>
    <row r="198" spans="1:6">
      <c r="B198" s="1018" t="s">
        <v>2057</v>
      </c>
      <c r="C198" s="1003" t="s">
        <v>195</v>
      </c>
      <c r="D198" s="1003">
        <v>105</v>
      </c>
      <c r="E198" s="1186"/>
      <c r="F198" s="1183">
        <f t="shared" si="7"/>
        <v>0</v>
      </c>
    </row>
    <row r="199" spans="1:6">
      <c r="B199" s="1018" t="s">
        <v>2058</v>
      </c>
      <c r="C199" s="1003" t="s">
        <v>195</v>
      </c>
      <c r="D199" s="1003">
        <v>0</v>
      </c>
      <c r="E199" s="1186"/>
      <c r="F199" s="1183">
        <f t="shared" si="7"/>
        <v>0</v>
      </c>
    </row>
    <row r="200" spans="1:6">
      <c r="B200" s="1018" t="s">
        <v>2059</v>
      </c>
      <c r="C200" s="1003" t="s">
        <v>195</v>
      </c>
      <c r="D200" s="1003">
        <v>45</v>
      </c>
      <c r="E200" s="1186"/>
      <c r="F200" s="1183">
        <f t="shared" si="7"/>
        <v>0</v>
      </c>
    </row>
    <row r="201" spans="1:6">
      <c r="B201" s="1018" t="s">
        <v>2060</v>
      </c>
      <c r="C201" s="1003" t="s">
        <v>195</v>
      </c>
      <c r="D201" s="1003">
        <v>0</v>
      </c>
      <c r="E201" s="1186"/>
      <c r="F201" s="1183">
        <f t="shared" si="7"/>
        <v>0</v>
      </c>
    </row>
    <row r="202" spans="1:6">
      <c r="B202" s="1018" t="s">
        <v>2061</v>
      </c>
      <c r="C202" s="1003" t="s">
        <v>195</v>
      </c>
      <c r="D202" s="1003">
        <v>0</v>
      </c>
      <c r="E202" s="1186"/>
      <c r="F202" s="1183">
        <f t="shared" si="7"/>
        <v>0</v>
      </c>
    </row>
    <row r="203" spans="1:6" s="1206" customFormat="1">
      <c r="A203" s="1210"/>
      <c r="B203" s="1209"/>
      <c r="C203" s="1208"/>
      <c r="D203" s="1204"/>
      <c r="E203" s="1207"/>
      <c r="F203" s="1165" t="str">
        <f t="shared" si="7"/>
        <v/>
      </c>
    </row>
    <row r="204" spans="1:6" s="1206" customFormat="1" ht="51">
      <c r="A204" s="241">
        <f>MAX($A$1:A203)+1</f>
        <v>25</v>
      </c>
      <c r="B204" s="1209" t="s">
        <v>1689</v>
      </c>
      <c r="C204" s="1208"/>
      <c r="D204" s="1204"/>
      <c r="E204" s="1207"/>
      <c r="F204" s="1165" t="str">
        <f t="shared" si="7"/>
        <v/>
      </c>
    </row>
    <row r="205" spans="1:6" s="1206" customFormat="1">
      <c r="A205" s="1210"/>
      <c r="B205" s="1209" t="s">
        <v>1690</v>
      </c>
      <c r="C205" s="1208"/>
      <c r="D205" s="1204"/>
      <c r="E205" s="1207"/>
      <c r="F205" s="1165" t="str">
        <f t="shared" si="7"/>
        <v/>
      </c>
    </row>
    <row r="206" spans="1:6" s="1206" customFormat="1">
      <c r="A206" s="1210"/>
      <c r="B206" s="1209" t="s">
        <v>1691</v>
      </c>
      <c r="C206" s="1208"/>
      <c r="D206" s="1204"/>
      <c r="E206" s="1207"/>
      <c r="F206" s="1165" t="str">
        <f t="shared" si="7"/>
        <v/>
      </c>
    </row>
    <row r="207" spans="1:6" s="1206" customFormat="1">
      <c r="A207" s="1210"/>
      <c r="B207" s="1209" t="s">
        <v>1692</v>
      </c>
      <c r="C207" s="1208"/>
      <c r="D207" s="1204"/>
      <c r="E207" s="1207"/>
      <c r="F207" s="1165" t="str">
        <f t="shared" si="7"/>
        <v/>
      </c>
    </row>
    <row r="208" spans="1:6" s="1206" customFormat="1">
      <c r="A208" s="1210"/>
      <c r="B208" s="1209" t="s">
        <v>1693</v>
      </c>
      <c r="C208" s="1208"/>
      <c r="D208" s="1204"/>
      <c r="E208" s="1207"/>
      <c r="F208" s="1165" t="str">
        <f t="shared" si="7"/>
        <v/>
      </c>
    </row>
    <row r="209" spans="1:6" s="1206" customFormat="1">
      <c r="A209" s="1210"/>
      <c r="B209" s="1209" t="s">
        <v>1694</v>
      </c>
      <c r="C209" s="1208"/>
      <c r="D209" s="1204"/>
      <c r="E209" s="1207"/>
      <c r="F209" s="1165" t="str">
        <f t="shared" si="7"/>
        <v/>
      </c>
    </row>
    <row r="210" spans="1:6" s="1206" customFormat="1" ht="25.5">
      <c r="A210" s="1210"/>
      <c r="B210" s="1209" t="s">
        <v>1695</v>
      </c>
      <c r="C210" s="1208"/>
      <c r="D210" s="1204"/>
      <c r="E210" s="1207"/>
      <c r="F210" s="1165" t="str">
        <f t="shared" si="7"/>
        <v/>
      </c>
    </row>
    <row r="211" spans="1:6" s="1206" customFormat="1">
      <c r="A211" s="1210"/>
      <c r="B211" s="1209" t="s">
        <v>2062</v>
      </c>
      <c r="C211" s="1208"/>
      <c r="D211" s="1204"/>
      <c r="E211" s="1207"/>
      <c r="F211" s="1165" t="str">
        <f t="shared" si="7"/>
        <v/>
      </c>
    </row>
    <row r="212" spans="1:6" s="1206" customFormat="1">
      <c r="A212" s="1210"/>
      <c r="B212" s="1209" t="s">
        <v>2063</v>
      </c>
      <c r="C212" s="1208" t="s">
        <v>195</v>
      </c>
      <c r="D212" s="1204">
        <v>45</v>
      </c>
      <c r="E212" s="1207"/>
      <c r="F212" s="1165">
        <f t="shared" si="7"/>
        <v>0</v>
      </c>
    </row>
    <row r="213" spans="1:6" s="1206" customFormat="1">
      <c r="A213" s="1210"/>
      <c r="B213" s="1209" t="s">
        <v>2064</v>
      </c>
      <c r="C213" s="1208" t="s">
        <v>195</v>
      </c>
      <c r="D213" s="1204">
        <v>0</v>
      </c>
      <c r="E213" s="1207"/>
      <c r="F213" s="1165">
        <f t="shared" si="7"/>
        <v>0</v>
      </c>
    </row>
    <row r="214" spans="1:6" s="1206" customFormat="1">
      <c r="A214" s="1210"/>
      <c r="B214" s="1209" t="s">
        <v>2065</v>
      </c>
      <c r="C214" s="1208" t="s">
        <v>195</v>
      </c>
      <c r="D214" s="1204">
        <v>105</v>
      </c>
      <c r="E214" s="1207"/>
      <c r="F214" s="1165">
        <f t="shared" si="7"/>
        <v>0</v>
      </c>
    </row>
    <row r="215" spans="1:6" s="1206" customFormat="1">
      <c r="A215" s="1210"/>
      <c r="B215" s="1209"/>
      <c r="C215" s="1208"/>
      <c r="D215" s="1204"/>
      <c r="E215" s="1207"/>
      <c r="F215" s="1165" t="str">
        <f t="shared" si="7"/>
        <v/>
      </c>
    </row>
    <row r="216" spans="1:6">
      <c r="A216" s="971"/>
      <c r="B216" s="1200"/>
      <c r="C216" s="1010"/>
      <c r="D216" s="1204"/>
      <c r="E216" s="1002"/>
      <c r="F216" s="1165" t="str">
        <f t="shared" si="7"/>
        <v/>
      </c>
    </row>
    <row r="217" spans="1:6" ht="51">
      <c r="A217" s="241">
        <f>MAX($A$1:A216)+1</f>
        <v>26</v>
      </c>
      <c r="B217" s="1205" t="s">
        <v>2066</v>
      </c>
      <c r="C217" s="1010" t="s">
        <v>966</v>
      </c>
      <c r="D217" s="1204">
        <v>10</v>
      </c>
      <c r="E217" s="1002"/>
      <c r="F217" s="1165">
        <f t="shared" si="7"/>
        <v>0</v>
      </c>
    </row>
    <row r="218" spans="1:6" s="968" customFormat="1">
      <c r="A218" s="985"/>
      <c r="B218" s="1203"/>
      <c r="C218" s="1190"/>
      <c r="D218" s="1193"/>
      <c r="E218" s="1191"/>
      <c r="F218" s="1165" t="str">
        <f t="shared" si="7"/>
        <v/>
      </c>
    </row>
    <row r="219" spans="1:6">
      <c r="B219" s="1197"/>
      <c r="E219" s="1196"/>
      <c r="F219" s="1183" t="str">
        <f t="shared" si="7"/>
        <v/>
      </c>
    </row>
    <row r="220" spans="1:6">
      <c r="A220" s="241">
        <f>MAX($A$1:A219)+1</f>
        <v>27</v>
      </c>
      <c r="B220" s="1200" t="s">
        <v>2067</v>
      </c>
      <c r="E220" s="1186"/>
      <c r="F220" s="1183" t="str">
        <f t="shared" ref="F220:F251" si="8">IF(D220="","",D220*E220)</f>
        <v/>
      </c>
    </row>
    <row r="221" spans="1:6" ht="63.75">
      <c r="B221" s="1004" t="s">
        <v>2068</v>
      </c>
      <c r="D221" s="1010"/>
      <c r="E221" s="1186"/>
      <c r="F221" s="1183" t="str">
        <f t="shared" si="8"/>
        <v/>
      </c>
    </row>
    <row r="222" spans="1:6">
      <c r="B222" s="1004" t="s">
        <v>2069</v>
      </c>
      <c r="D222" s="1010"/>
      <c r="E222" s="1186"/>
      <c r="F222" s="1183" t="str">
        <f t="shared" si="8"/>
        <v/>
      </c>
    </row>
    <row r="223" spans="1:6">
      <c r="B223" s="1004" t="s">
        <v>2070</v>
      </c>
      <c r="C223" s="1003" t="s">
        <v>124</v>
      </c>
      <c r="D223" s="1010">
        <v>0</v>
      </c>
      <c r="E223" s="1186"/>
      <c r="F223" s="1183">
        <f t="shared" si="8"/>
        <v>0</v>
      </c>
    </row>
    <row r="224" spans="1:6">
      <c r="B224" s="1004" t="s">
        <v>2071</v>
      </c>
      <c r="C224" s="1003" t="s">
        <v>124</v>
      </c>
      <c r="D224" s="1010">
        <v>0</v>
      </c>
      <c r="E224" s="1186"/>
      <c r="F224" s="1183">
        <f t="shared" si="8"/>
        <v>0</v>
      </c>
    </row>
    <row r="225" spans="1:6">
      <c r="B225" s="1004" t="s">
        <v>2072</v>
      </c>
      <c r="C225" s="1003" t="s">
        <v>124</v>
      </c>
      <c r="D225" s="1010">
        <v>0</v>
      </c>
      <c r="E225" s="1186"/>
      <c r="F225" s="1183">
        <f t="shared" si="8"/>
        <v>0</v>
      </c>
    </row>
    <row r="226" spans="1:6">
      <c r="B226" s="1004" t="s">
        <v>2073</v>
      </c>
      <c r="C226" s="1003" t="s">
        <v>124</v>
      </c>
      <c r="D226" s="1010">
        <v>1</v>
      </c>
      <c r="E226" s="1186"/>
      <c r="F226" s="1183">
        <f t="shared" si="8"/>
        <v>0</v>
      </c>
    </row>
    <row r="227" spans="1:6">
      <c r="B227" s="1004" t="s">
        <v>2074</v>
      </c>
      <c r="C227" s="1003" t="s">
        <v>124</v>
      </c>
      <c r="D227" s="1010">
        <v>2</v>
      </c>
      <c r="E227" s="1186"/>
      <c r="F227" s="1183">
        <f t="shared" si="8"/>
        <v>0</v>
      </c>
    </row>
    <row r="228" spans="1:6">
      <c r="B228" s="1004"/>
      <c r="D228" s="1010"/>
      <c r="E228" s="1186"/>
      <c r="F228" s="1183" t="str">
        <f t="shared" si="8"/>
        <v/>
      </c>
    </row>
    <row r="229" spans="1:6">
      <c r="B229" s="1004"/>
      <c r="E229" s="1196"/>
      <c r="F229" s="1183" t="str">
        <f t="shared" si="8"/>
        <v/>
      </c>
    </row>
    <row r="230" spans="1:6">
      <c r="B230" s="1004"/>
      <c r="D230" s="1010"/>
      <c r="E230" s="1186"/>
      <c r="F230" s="1183" t="str">
        <f t="shared" si="8"/>
        <v/>
      </c>
    </row>
    <row r="231" spans="1:6">
      <c r="A231" s="241">
        <f>MAX($A$1:A230)+1</f>
        <v>28</v>
      </c>
      <c r="B231" s="1200" t="s">
        <v>2075</v>
      </c>
      <c r="E231" s="1186"/>
      <c r="F231" s="1183" t="str">
        <f t="shared" si="8"/>
        <v/>
      </c>
    </row>
    <row r="232" spans="1:6" ht="25.5">
      <c r="A232" s="1169"/>
      <c r="B232" s="1018" t="s">
        <v>2076</v>
      </c>
      <c r="C232" s="1168"/>
      <c r="D232" s="1167"/>
      <c r="E232" s="1184"/>
      <c r="F232" s="1183" t="str">
        <f t="shared" si="8"/>
        <v/>
      </c>
    </row>
    <row r="233" spans="1:6">
      <c r="A233" s="1169"/>
      <c r="B233" s="1018" t="s">
        <v>2077</v>
      </c>
      <c r="C233" s="1168" t="s">
        <v>1665</v>
      </c>
      <c r="D233" s="1167">
        <v>0</v>
      </c>
      <c r="E233" s="1184"/>
      <c r="F233" s="1183">
        <f t="shared" si="8"/>
        <v>0</v>
      </c>
    </row>
    <row r="234" spans="1:6">
      <c r="A234" s="1169"/>
      <c r="B234" s="1018" t="s">
        <v>2078</v>
      </c>
      <c r="C234" s="1168" t="s">
        <v>1665</v>
      </c>
      <c r="D234" s="1167">
        <v>0</v>
      </c>
      <c r="E234" s="1184"/>
      <c r="F234" s="1183">
        <f t="shared" si="8"/>
        <v>0</v>
      </c>
    </row>
    <row r="235" spans="1:6">
      <c r="A235" s="1169"/>
      <c r="B235" s="1018" t="s">
        <v>2079</v>
      </c>
      <c r="C235" s="1168" t="s">
        <v>1665</v>
      </c>
      <c r="D235" s="1167">
        <v>0</v>
      </c>
      <c r="E235" s="1184"/>
      <c r="F235" s="1183">
        <f t="shared" si="8"/>
        <v>0</v>
      </c>
    </row>
    <row r="236" spans="1:6">
      <c r="A236" s="1169"/>
      <c r="B236" s="1018" t="s">
        <v>2080</v>
      </c>
      <c r="C236" s="1168" t="s">
        <v>1665</v>
      </c>
      <c r="D236" s="1167">
        <v>3</v>
      </c>
      <c r="E236" s="1184"/>
      <c r="F236" s="1183">
        <f t="shared" si="8"/>
        <v>0</v>
      </c>
    </row>
    <row r="237" spans="1:6">
      <c r="A237" s="1169"/>
      <c r="B237" s="1018"/>
      <c r="C237" s="1168"/>
      <c r="D237" s="1167"/>
      <c r="E237" s="1184"/>
      <c r="F237" s="1183" t="str">
        <f t="shared" si="8"/>
        <v/>
      </c>
    </row>
    <row r="238" spans="1:6">
      <c r="A238" s="241">
        <f>MAX($A$1:A237)+1</f>
        <v>29</v>
      </c>
      <c r="B238" s="1018" t="s">
        <v>2081</v>
      </c>
      <c r="C238" s="1168" t="s">
        <v>926</v>
      </c>
      <c r="D238" s="1167">
        <v>14</v>
      </c>
      <c r="E238" s="1184"/>
      <c r="F238" s="1183">
        <f t="shared" si="8"/>
        <v>0</v>
      </c>
    </row>
    <row r="239" spans="1:6">
      <c r="B239" s="1004"/>
      <c r="E239" s="1186"/>
      <c r="F239" s="1183" t="str">
        <f t="shared" si="8"/>
        <v/>
      </c>
    </row>
    <row r="240" spans="1:6" ht="25.5">
      <c r="A240" s="241">
        <f>MAX($A$1:A239)+1</f>
        <v>30</v>
      </c>
      <c r="B240" s="1004" t="s">
        <v>2082</v>
      </c>
      <c r="C240" s="1202" t="s">
        <v>926</v>
      </c>
      <c r="D240" s="1202">
        <v>2</v>
      </c>
      <c r="E240" s="1186"/>
      <c r="F240" s="1183">
        <f t="shared" si="8"/>
        <v>0</v>
      </c>
    </row>
    <row r="241" spans="1:6">
      <c r="A241" s="1011"/>
      <c r="B241" s="1164"/>
      <c r="C241" s="1179"/>
      <c r="D241" s="980"/>
      <c r="E241" s="1186"/>
      <c r="F241" s="1183" t="str">
        <f t="shared" si="8"/>
        <v/>
      </c>
    </row>
    <row r="242" spans="1:6">
      <c r="A242" s="1201"/>
      <c r="B242" s="1018"/>
      <c r="C242" s="1179"/>
      <c r="D242" s="980"/>
      <c r="E242" s="1184"/>
      <c r="F242" s="1183" t="str">
        <f t="shared" si="8"/>
        <v/>
      </c>
    </row>
    <row r="243" spans="1:6">
      <c r="A243" s="241">
        <f>MAX($A$1:A242)+1</f>
        <v>31</v>
      </c>
      <c r="B243" s="1200" t="s">
        <v>1715</v>
      </c>
      <c r="E243" s="1186"/>
      <c r="F243" s="1183" t="str">
        <f t="shared" si="8"/>
        <v/>
      </c>
    </row>
    <row r="244" spans="1:6">
      <c r="B244" s="1018" t="s">
        <v>2083</v>
      </c>
      <c r="E244" s="1186"/>
      <c r="F244" s="1183" t="str">
        <f t="shared" si="8"/>
        <v/>
      </c>
    </row>
    <row r="245" spans="1:6">
      <c r="B245" s="1018" t="s">
        <v>2084</v>
      </c>
      <c r="C245" s="1003" t="s">
        <v>124</v>
      </c>
      <c r="D245" s="1003">
        <v>7</v>
      </c>
      <c r="E245" s="1186"/>
      <c r="F245" s="1183">
        <f t="shared" si="8"/>
        <v>0</v>
      </c>
    </row>
    <row r="246" spans="1:6">
      <c r="B246" s="1018"/>
      <c r="E246" s="1186"/>
      <c r="F246" s="1183" t="str">
        <f t="shared" si="8"/>
        <v/>
      </c>
    </row>
    <row r="247" spans="1:6">
      <c r="A247" s="241">
        <f>MAX($A$1:A246)+1</f>
        <v>32</v>
      </c>
      <c r="B247" s="1200" t="s">
        <v>2085</v>
      </c>
      <c r="E247" s="1186"/>
      <c r="F247" s="1183" t="str">
        <f t="shared" si="8"/>
        <v/>
      </c>
    </row>
    <row r="248" spans="1:6">
      <c r="B248" s="1018" t="s">
        <v>2086</v>
      </c>
      <c r="E248" s="1186"/>
      <c r="F248" s="1183" t="str">
        <f t="shared" si="8"/>
        <v/>
      </c>
    </row>
    <row r="249" spans="1:6">
      <c r="B249" s="1018" t="s">
        <v>2087</v>
      </c>
      <c r="C249" s="1003" t="s">
        <v>195</v>
      </c>
      <c r="D249" s="1003">
        <v>5</v>
      </c>
      <c r="E249" s="1186"/>
      <c r="F249" s="1183">
        <f t="shared" si="8"/>
        <v>0</v>
      </c>
    </row>
    <row r="250" spans="1:6">
      <c r="B250" s="1018"/>
      <c r="E250" s="1186"/>
      <c r="F250" s="1183" t="str">
        <f t="shared" si="8"/>
        <v/>
      </c>
    </row>
    <row r="251" spans="1:6">
      <c r="B251" s="1197"/>
      <c r="E251" s="1196"/>
      <c r="F251" s="1183" t="str">
        <f t="shared" si="8"/>
        <v/>
      </c>
    </row>
    <row r="252" spans="1:6">
      <c r="A252" s="241">
        <f>MAX($A$1:A251)+1</f>
        <v>33</v>
      </c>
      <c r="B252" s="1200" t="s">
        <v>1792</v>
      </c>
      <c r="C252" s="1199"/>
      <c r="D252" s="1199"/>
      <c r="E252" s="1198"/>
      <c r="F252" s="1183" t="str">
        <f t="shared" ref="F252:F277" si="9">IF(D252="","",D252*E252)</f>
        <v/>
      </c>
    </row>
    <row r="253" spans="1:6" ht="38.25">
      <c r="B253" s="1004" t="s">
        <v>2088</v>
      </c>
      <c r="D253" s="1010"/>
      <c r="E253" s="1194"/>
      <c r="F253" s="1183" t="str">
        <f t="shared" si="9"/>
        <v/>
      </c>
    </row>
    <row r="254" spans="1:6">
      <c r="B254" s="1187" t="s">
        <v>1658</v>
      </c>
      <c r="C254" s="1010" t="s">
        <v>128</v>
      </c>
      <c r="D254" s="1003">
        <v>1</v>
      </c>
      <c r="E254" s="1186"/>
      <c r="F254" s="1183">
        <f t="shared" si="9"/>
        <v>0</v>
      </c>
    </row>
    <row r="255" spans="1:6">
      <c r="B255" s="1187"/>
      <c r="C255" s="1010"/>
      <c r="D255" s="1010"/>
      <c r="E255" s="1186"/>
      <c r="F255" s="1183" t="str">
        <f t="shared" si="9"/>
        <v/>
      </c>
    </row>
    <row r="256" spans="1:6">
      <c r="A256" s="241">
        <f>MAX($A$1:A255)+1</f>
        <v>34</v>
      </c>
      <c r="B256" s="1195" t="s">
        <v>2089</v>
      </c>
      <c r="C256" s="1010"/>
      <c r="D256" s="1010"/>
      <c r="E256" s="1186"/>
      <c r="F256" s="1183" t="str">
        <f t="shared" si="9"/>
        <v/>
      </c>
    </row>
    <row r="257" spans="1:6" ht="25.5">
      <c r="B257" s="1004" t="s">
        <v>2090</v>
      </c>
      <c r="C257" s="1003" t="s">
        <v>966</v>
      </c>
      <c r="D257" s="1003">
        <v>10</v>
      </c>
      <c r="E257" s="1186"/>
      <c r="F257" s="1183">
        <f t="shared" si="9"/>
        <v>0</v>
      </c>
    </row>
    <row r="258" spans="1:6">
      <c r="B258" s="1197"/>
      <c r="E258" s="1196"/>
      <c r="F258" s="1183" t="str">
        <f t="shared" si="9"/>
        <v/>
      </c>
    </row>
    <row r="259" spans="1:6">
      <c r="A259" s="241">
        <f>MAX($A$1:A258)+1</f>
        <v>35</v>
      </c>
      <c r="B259" s="1195" t="s">
        <v>2091</v>
      </c>
      <c r="D259" s="1010"/>
      <c r="E259" s="1194"/>
      <c r="F259" s="1183" t="str">
        <f t="shared" si="9"/>
        <v/>
      </c>
    </row>
    <row r="260" spans="1:6" ht="51">
      <c r="B260" s="1018" t="s">
        <v>2092</v>
      </c>
      <c r="E260" s="1186"/>
      <c r="F260" s="1183" t="str">
        <f t="shared" si="9"/>
        <v/>
      </c>
    </row>
    <row r="261" spans="1:6">
      <c r="B261" s="1187" t="s">
        <v>1658</v>
      </c>
      <c r="C261" s="1010" t="s">
        <v>128</v>
      </c>
      <c r="D261" s="1003">
        <v>1</v>
      </c>
      <c r="E261" s="1186"/>
      <c r="F261" s="1183">
        <f t="shared" si="9"/>
        <v>0</v>
      </c>
    </row>
    <row r="262" spans="1:6">
      <c r="A262" s="1169"/>
      <c r="B262" s="1018"/>
      <c r="C262" s="1168"/>
      <c r="D262" s="1167"/>
      <c r="E262" s="1184"/>
      <c r="F262" s="1183" t="str">
        <f t="shared" si="9"/>
        <v/>
      </c>
    </row>
    <row r="263" spans="1:6">
      <c r="A263" s="241">
        <f>MAX($A$1:A262)+1</f>
        <v>36</v>
      </c>
      <c r="B263" s="1018" t="s">
        <v>2093</v>
      </c>
      <c r="C263" s="1168" t="s">
        <v>135</v>
      </c>
      <c r="D263" s="1167">
        <v>8</v>
      </c>
      <c r="E263" s="1184"/>
      <c r="F263" s="1183">
        <f t="shared" si="9"/>
        <v>0</v>
      </c>
    </row>
    <row r="264" spans="1:6">
      <c r="B264" s="1187"/>
      <c r="C264" s="1010"/>
      <c r="E264" s="1186"/>
      <c r="F264" s="1183" t="str">
        <f t="shared" si="9"/>
        <v/>
      </c>
    </row>
    <row r="265" spans="1:6">
      <c r="A265" s="241">
        <f>MAX($A$1:A264)+1</f>
        <v>37</v>
      </c>
      <c r="B265" s="1185" t="s">
        <v>1657</v>
      </c>
      <c r="D265" s="1010"/>
      <c r="E265" s="1194"/>
      <c r="F265" s="1183" t="str">
        <f t="shared" si="9"/>
        <v/>
      </c>
    </row>
    <row r="266" spans="1:6">
      <c r="B266" s="1018" t="s">
        <v>2094</v>
      </c>
      <c r="D266" s="1010"/>
      <c r="E266" s="1194"/>
      <c r="F266" s="1183" t="str">
        <f t="shared" si="9"/>
        <v/>
      </c>
    </row>
    <row r="267" spans="1:6">
      <c r="B267" s="1187" t="s">
        <v>1658</v>
      </c>
      <c r="C267" s="1010" t="s">
        <v>128</v>
      </c>
      <c r="D267" s="1003">
        <v>1</v>
      </c>
      <c r="E267" s="1186"/>
      <c r="F267" s="1183">
        <f t="shared" si="9"/>
        <v>0</v>
      </c>
    </row>
    <row r="268" spans="1:6" s="968" customFormat="1">
      <c r="A268" s="985"/>
      <c r="B268" s="984"/>
      <c r="C268" s="1190"/>
      <c r="D268" s="1193"/>
      <c r="E268" s="1189"/>
      <c r="F268" s="1183" t="str">
        <f t="shared" si="9"/>
        <v/>
      </c>
    </row>
    <row r="269" spans="1:6" s="968" customFormat="1" ht="38.25">
      <c r="A269" s="241">
        <f>MAX($A$1:A268)+1</f>
        <v>38</v>
      </c>
      <c r="B269" s="1192" t="s">
        <v>2095</v>
      </c>
      <c r="C269" s="1190" t="s">
        <v>128</v>
      </c>
      <c r="D269" s="1193">
        <v>1</v>
      </c>
      <c r="E269" s="1189"/>
      <c r="F269" s="1183">
        <f t="shared" si="9"/>
        <v>0</v>
      </c>
    </row>
    <row r="270" spans="1:6" s="969" customFormat="1">
      <c r="A270" s="985"/>
      <c r="B270" s="968"/>
      <c r="C270" s="1190"/>
      <c r="D270" s="1167"/>
      <c r="E270" s="1189"/>
      <c r="F270" s="1183" t="str">
        <f t="shared" si="9"/>
        <v/>
      </c>
    </row>
    <row r="271" spans="1:6" s="1188" customFormat="1">
      <c r="A271" s="241">
        <f>MAX($A$1:A270)+1</f>
        <v>39</v>
      </c>
      <c r="B271" s="968" t="s">
        <v>2096</v>
      </c>
      <c r="C271" s="1190"/>
      <c r="D271" s="1167"/>
      <c r="E271" s="1189"/>
      <c r="F271" s="1183" t="str">
        <f t="shared" si="9"/>
        <v/>
      </c>
    </row>
    <row r="272" spans="1:6" s="1188" customFormat="1" ht="25.5">
      <c r="A272" s="985"/>
      <c r="B272" s="968" t="s">
        <v>2097</v>
      </c>
      <c r="C272" s="1190"/>
      <c r="D272" s="1167"/>
      <c r="E272" s="1189"/>
      <c r="F272" s="1183" t="str">
        <f t="shared" si="9"/>
        <v/>
      </c>
    </row>
    <row r="273" spans="1:6" s="1188" customFormat="1">
      <c r="A273" s="985"/>
      <c r="B273" s="968"/>
      <c r="C273" s="1190" t="s">
        <v>128</v>
      </c>
      <c r="D273" s="1167">
        <v>1</v>
      </c>
      <c r="E273" s="1189"/>
      <c r="F273" s="1183">
        <f t="shared" si="9"/>
        <v>0</v>
      </c>
    </row>
    <row r="274" spans="1:6">
      <c r="B274" s="1187"/>
      <c r="C274" s="1010"/>
      <c r="E274" s="1186"/>
      <c r="F274" s="1183" t="str">
        <f t="shared" si="9"/>
        <v/>
      </c>
    </row>
    <row r="275" spans="1:6">
      <c r="B275" s="1187"/>
      <c r="C275" s="1010"/>
      <c r="E275" s="1186"/>
      <c r="F275" s="1183" t="str">
        <f t="shared" si="9"/>
        <v/>
      </c>
    </row>
    <row r="276" spans="1:6" s="969" customFormat="1">
      <c r="A276" s="241">
        <f>MAX($A$1:A275)+1</f>
        <v>40</v>
      </c>
      <c r="B276" s="1185" t="s">
        <v>1629</v>
      </c>
      <c r="C276" s="1179"/>
      <c r="D276" s="980"/>
      <c r="E276" s="1184"/>
      <c r="F276" s="1183" t="str">
        <f t="shared" si="9"/>
        <v/>
      </c>
    </row>
    <row r="277" spans="1:6" s="1181" customFormat="1" ht="38.25">
      <c r="A277" s="985"/>
      <c r="B277" s="1180" t="s">
        <v>1630</v>
      </c>
      <c r="C277" s="1179"/>
      <c r="D277" s="980"/>
      <c r="E277" s="1184"/>
      <c r="F277" s="1183" t="str">
        <f t="shared" si="9"/>
        <v/>
      </c>
    </row>
    <row r="278" spans="1:6" s="1181" customFormat="1">
      <c r="A278" s="985"/>
      <c r="B278" s="1180" t="s">
        <v>1631</v>
      </c>
      <c r="C278" s="1179" t="s">
        <v>1632</v>
      </c>
      <c r="D278" s="1182">
        <v>0.05</v>
      </c>
      <c r="E278" s="1166" t="s">
        <v>321</v>
      </c>
      <c r="F278" s="970">
        <f>ROUND(SUM(F181:F277)*D278,0)</f>
        <v>0</v>
      </c>
    </row>
    <row r="279" spans="1:6" s="969" customFormat="1">
      <c r="A279" s="985"/>
      <c r="B279" s="1180"/>
      <c r="C279" s="1179"/>
      <c r="D279" s="980"/>
      <c r="E279" s="1166" t="s">
        <v>321</v>
      </c>
      <c r="F279" s="970"/>
    </row>
    <row r="280" spans="1:6">
      <c r="B280" s="1178" t="s">
        <v>1931</v>
      </c>
      <c r="C280" s="1177"/>
      <c r="D280" s="1176"/>
      <c r="E280" s="1175"/>
      <c r="F280" s="1174"/>
    </row>
    <row r="281" spans="1:6">
      <c r="A281" s="1173"/>
      <c r="B281" s="1173" t="s">
        <v>1595</v>
      </c>
      <c r="C281" s="1172"/>
      <c r="D281" s="1172"/>
      <c r="E281" s="1172"/>
      <c r="F281" s="1171">
        <f>SUM(F181:F280)</f>
        <v>0</v>
      </c>
    </row>
    <row r="282" spans="1:6">
      <c r="B282" s="1004"/>
    </row>
    <row r="283" spans="1:6">
      <c r="A283" s="1169"/>
      <c r="B283" s="1018"/>
      <c r="C283" s="1168"/>
      <c r="D283" s="1167"/>
      <c r="E283" s="1166"/>
      <c r="F283" s="1165"/>
    </row>
    <row r="284" spans="1:6">
      <c r="A284" s="1169"/>
      <c r="B284" s="1170"/>
      <c r="C284" s="1168"/>
      <c r="D284" s="1167"/>
      <c r="E284" s="1166"/>
      <c r="F284" s="1165"/>
    </row>
    <row r="285" spans="1:6">
      <c r="A285" s="1169"/>
      <c r="B285" s="1018"/>
      <c r="C285" s="1168"/>
      <c r="D285" s="1167"/>
      <c r="E285" s="1166"/>
      <c r="F285" s="1165"/>
    </row>
    <row r="286" spans="1:6">
      <c r="A286" s="1169"/>
      <c r="B286" s="1018"/>
      <c r="C286" s="1168"/>
      <c r="D286" s="1167"/>
      <c r="E286" s="1166"/>
      <c r="F286" s="1165"/>
    </row>
    <row r="287" spans="1:6">
      <c r="A287" s="1011"/>
      <c r="B287" s="1164"/>
      <c r="C287" s="1010"/>
      <c r="E287" s="1163"/>
      <c r="F287" s="1162"/>
    </row>
  </sheetData>
  <protectedRanges>
    <protectedRange sqref="O268" name="Obseg1_2_3"/>
    <protectedRange sqref="E268" name="Obseg1_2_3_1"/>
  </protectedRanges>
  <mergeCells count="2">
    <mergeCell ref="A1:F1"/>
    <mergeCell ref="A13:F13"/>
  </mergeCells>
  <conditionalFormatting sqref="F16">
    <cfRule type="cellIs" dxfId="8" priority="1" operator="equal">
      <formula>0</formula>
    </cfRule>
  </conditionalFormatting>
  <pageMargins left="0.98425196850393704" right="0.39370078740157483" top="1.4173228346456694" bottom="0.78740157480314965" header="0.39370078740157483" footer="0.39370078740157483"/>
  <pageSetup paperSize="9" scale="98" fitToHeight="0" orientation="portrait" r:id="rId1"/>
  <headerFooter>
    <oddHeader>&amp;C&amp;G</oddHeader>
    <oddFooter>&amp;LNačrt s področja strojništva&amp;C&amp;G
&amp;A&amp;R&amp;P/&amp;N</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64F88-D204-4531-8E47-87269AD3A21E}">
  <sheetPr>
    <tabColor theme="5" tint="0.39997558519241921"/>
  </sheetPr>
  <dimension ref="A1:H298"/>
  <sheetViews>
    <sheetView showZeros="0" view="pageBreakPreview" topLeftCell="A274" zoomScaleNormal="100" zoomScaleSheetLayoutView="100" workbookViewId="0">
      <selection sqref="A1:F1"/>
    </sheetView>
  </sheetViews>
  <sheetFormatPr defaultColWidth="9.140625" defaultRowHeight="12.75"/>
  <cols>
    <col min="1" max="1" width="4" style="1000" customWidth="1"/>
    <col min="2" max="2" width="41.28515625" style="924" customWidth="1"/>
    <col min="3" max="3" width="7.5703125" style="1000" customWidth="1"/>
    <col min="4" max="4" width="9.140625" style="1000" customWidth="1"/>
    <col min="5" max="5" width="11.42578125" style="1000" customWidth="1"/>
    <col min="6" max="6" width="13.140625" style="1265" customWidth="1"/>
    <col min="7" max="16384" width="9.140625" style="960"/>
  </cols>
  <sheetData>
    <row r="1" spans="1:8" s="924" customFormat="1">
      <c r="A1" s="1510" t="s">
        <v>1596</v>
      </c>
      <c r="B1" s="1510"/>
      <c r="C1" s="1510"/>
      <c r="D1" s="1510"/>
      <c r="E1" s="1510"/>
      <c r="F1" s="1510"/>
    </row>
    <row r="2" spans="1:8" s="924" customFormat="1">
      <c r="A2" s="1027"/>
      <c r="B2" s="1021"/>
      <c r="C2" s="1000"/>
      <c r="D2" s="1000"/>
      <c r="E2" s="1020"/>
      <c r="F2" s="1265"/>
    </row>
    <row r="3" spans="1:8" s="924" customFormat="1">
      <c r="A3" s="1027"/>
      <c r="B3" s="1122"/>
      <c r="C3" s="1000"/>
      <c r="D3" s="1000"/>
      <c r="E3" s="1020"/>
      <c r="F3" s="1265"/>
    </row>
    <row r="4" spans="1:8" s="924" customFormat="1">
      <c r="A4" s="1159" t="s">
        <v>20</v>
      </c>
      <c r="B4" s="966" t="s">
        <v>2098</v>
      </c>
      <c r="C4" s="1159"/>
      <c r="D4" s="1159"/>
      <c r="E4" s="1159"/>
      <c r="F4" s="1356"/>
    </row>
    <row r="5" spans="1:8" s="924" customFormat="1">
      <c r="A5" s="1027"/>
      <c r="B5" s="1155"/>
      <c r="C5" s="1000"/>
      <c r="D5" s="1000"/>
      <c r="E5" s="1020"/>
      <c r="F5" s="1265"/>
    </row>
    <row r="6" spans="1:8" s="924" customFormat="1">
      <c r="A6" s="1027"/>
      <c r="B6" s="1122"/>
      <c r="C6" s="1078"/>
      <c r="D6" s="1078"/>
      <c r="E6" s="1149"/>
      <c r="F6" s="1265"/>
    </row>
    <row r="7" spans="1:8" s="924" customFormat="1">
      <c r="A7" s="1355" t="s">
        <v>1462</v>
      </c>
      <c r="B7" s="1354" t="s">
        <v>1536</v>
      </c>
      <c r="C7" s="1127"/>
      <c r="D7" s="1127" t="s">
        <v>15</v>
      </c>
      <c r="E7" s="1353"/>
      <c r="F7" s="1352">
        <f>F298</f>
        <v>0</v>
      </c>
    </row>
    <row r="8" spans="1:8" s="924" customFormat="1">
      <c r="A8" s="1027"/>
      <c r="B8" s="1351" t="s">
        <v>1600</v>
      </c>
      <c r="C8" s="1000"/>
      <c r="D8" s="1078" t="s">
        <v>15</v>
      </c>
      <c r="E8" s="1149"/>
      <c r="F8" s="1350">
        <f>SUM(F7:F7)</f>
        <v>0</v>
      </c>
    </row>
    <row r="9" spans="1:8" s="924" customFormat="1">
      <c r="A9" s="1027"/>
      <c r="B9" s="1021"/>
      <c r="C9" s="1000"/>
      <c r="D9" s="1000"/>
      <c r="E9" s="1020"/>
      <c r="F9" s="1265"/>
    </row>
    <row r="10" spans="1:8">
      <c r="B10" s="1044"/>
    </row>
    <row r="11" spans="1:8" s="950" customFormat="1">
      <c r="A11" s="1027"/>
      <c r="B11" s="1122"/>
      <c r="C11" s="1078"/>
      <c r="D11" s="1078"/>
      <c r="E11" s="1149"/>
      <c r="F11" s="1350"/>
    </row>
    <row r="12" spans="1:8" s="924" customFormat="1">
      <c r="A12" s="1510" t="s">
        <v>1554</v>
      </c>
      <c r="B12" s="1510"/>
      <c r="C12" s="1510"/>
      <c r="D12" s="1510"/>
      <c r="E12" s="1510"/>
      <c r="F12" s="1510"/>
    </row>
    <row r="13" spans="1:8" s="924" customFormat="1">
      <c r="A13" s="1027"/>
      <c r="B13" s="1021"/>
      <c r="C13" s="1000"/>
      <c r="D13" s="1000"/>
      <c r="E13" s="1020"/>
      <c r="F13" s="1265"/>
    </row>
    <row r="14" spans="1:8" s="924" customFormat="1">
      <c r="A14" s="1027"/>
      <c r="B14" s="1021"/>
      <c r="C14" s="1000"/>
      <c r="D14" s="1029"/>
      <c r="E14" s="1349"/>
      <c r="F14" s="1265"/>
      <c r="G14" s="1070"/>
    </row>
    <row r="15" spans="1:8" s="1136" customFormat="1">
      <c r="A15" s="1148" t="s">
        <v>109</v>
      </c>
      <c r="B15" s="1148" t="s">
        <v>110</v>
      </c>
      <c r="C15" s="1348" t="s">
        <v>111</v>
      </c>
      <c r="D15" s="1347" t="s">
        <v>112</v>
      </c>
      <c r="E15" s="1346" t="s">
        <v>113</v>
      </c>
      <c r="F15" s="1346" t="s">
        <v>114</v>
      </c>
    </row>
    <row r="16" spans="1:8" s="924" customFormat="1">
      <c r="A16" s="1145"/>
      <c r="B16" s="1055"/>
      <c r="C16" s="1041"/>
      <c r="D16" s="1041"/>
      <c r="E16" s="1041"/>
      <c r="F16" s="1345"/>
      <c r="G16" s="1043"/>
      <c r="H16" s="1043"/>
    </row>
    <row r="17" spans="1:6" s="924" customFormat="1">
      <c r="A17" s="1027"/>
      <c r="B17" s="1144" t="s">
        <v>1555</v>
      </c>
      <c r="C17" s="1000"/>
      <c r="D17" s="1000"/>
      <c r="E17" s="1020"/>
      <c r="F17" s="1265"/>
    </row>
    <row r="18" spans="1:6" s="924" customFormat="1">
      <c r="A18" s="1027"/>
      <c r="B18" s="1144"/>
      <c r="C18" s="1000"/>
      <c r="D18" s="1000"/>
      <c r="E18" s="1020"/>
      <c r="F18" s="1265"/>
    </row>
    <row r="19" spans="1:6" s="924" customFormat="1">
      <c r="A19" s="1027"/>
      <c r="B19" s="966" t="s">
        <v>1607</v>
      </c>
      <c r="C19" s="1000"/>
      <c r="D19" s="1000"/>
      <c r="E19" s="1040"/>
      <c r="F19" s="1344"/>
    </row>
    <row r="20" spans="1:6" s="924" customFormat="1">
      <c r="A20" s="1027"/>
      <c r="B20" s="966" t="s">
        <v>2098</v>
      </c>
      <c r="C20" s="1000"/>
      <c r="D20" s="1000"/>
      <c r="E20" s="1020"/>
      <c r="F20" s="1031" t="str">
        <f>IF(D20="","",D20*E20)</f>
        <v/>
      </c>
    </row>
    <row r="21" spans="1:6" s="924" customFormat="1">
      <c r="A21" s="1027"/>
      <c r="B21" s="1122"/>
      <c r="C21" s="1000"/>
      <c r="D21" s="1000"/>
      <c r="E21" s="1020"/>
      <c r="F21" s="1031" t="str">
        <f>IF(D21="","",D21*E21)</f>
        <v/>
      </c>
    </row>
    <row r="22" spans="1:6">
      <c r="A22" s="1343"/>
      <c r="B22" s="1056"/>
      <c r="C22" s="1342"/>
      <c r="D22" s="1328"/>
      <c r="E22" s="1020"/>
      <c r="F22" s="1341"/>
    </row>
    <row r="23" spans="1:6">
      <c r="A23" s="98">
        <f>MAX($A$1:A22)+1</f>
        <v>1</v>
      </c>
      <c r="B23" s="1329" t="s">
        <v>2099</v>
      </c>
      <c r="C23" s="1328"/>
      <c r="D23" s="1328"/>
      <c r="E23" s="1028"/>
      <c r="F23" s="998"/>
    </row>
    <row r="24" spans="1:6" ht="178.5">
      <c r="A24" s="924"/>
      <c r="B24" s="1021" t="s">
        <v>2100</v>
      </c>
      <c r="C24" s="960"/>
      <c r="D24" s="960"/>
      <c r="E24" s="1028"/>
      <c r="F24" s="998" t="str">
        <f t="shared" ref="F24:F38" si="0">IF(D24="","",D24*E24)</f>
        <v/>
      </c>
    </row>
    <row r="25" spans="1:6" ht="140.25">
      <c r="A25" s="924"/>
      <c r="B25" s="1021" t="s">
        <v>2101</v>
      </c>
      <c r="C25" s="960"/>
      <c r="D25" s="960"/>
      <c r="E25" s="1028"/>
      <c r="F25" s="998" t="str">
        <f t="shared" si="0"/>
        <v/>
      </c>
    </row>
    <row r="26" spans="1:6" ht="153">
      <c r="A26" s="924"/>
      <c r="B26" s="1021" t="s">
        <v>2102</v>
      </c>
      <c r="C26" s="960"/>
      <c r="D26" s="960"/>
      <c r="E26" s="1028"/>
      <c r="F26" s="998" t="str">
        <f t="shared" si="0"/>
        <v/>
      </c>
    </row>
    <row r="27" spans="1:6" ht="63.75">
      <c r="A27" s="924"/>
      <c r="B27" s="1021" t="s">
        <v>2103</v>
      </c>
      <c r="C27" s="960"/>
      <c r="D27" s="960"/>
      <c r="E27" s="1028"/>
      <c r="F27" s="998" t="str">
        <f t="shared" si="0"/>
        <v/>
      </c>
    </row>
    <row r="28" spans="1:6" ht="127.5">
      <c r="A28" s="924"/>
      <c r="B28" s="1021" t="s">
        <v>2104</v>
      </c>
      <c r="C28" s="960"/>
      <c r="D28" s="960"/>
      <c r="E28" s="1028"/>
      <c r="F28" s="998" t="str">
        <f t="shared" si="0"/>
        <v/>
      </c>
    </row>
    <row r="29" spans="1:6" ht="76.5">
      <c r="A29" s="924"/>
      <c r="B29" s="1021" t="s">
        <v>2105</v>
      </c>
      <c r="C29" s="960" t="s">
        <v>2106</v>
      </c>
      <c r="D29" s="960">
        <v>1</v>
      </c>
      <c r="E29" s="1272"/>
      <c r="F29" s="998">
        <f t="shared" si="0"/>
        <v>0</v>
      </c>
    </row>
    <row r="30" spans="1:6">
      <c r="A30" s="924"/>
      <c r="B30" s="1021"/>
      <c r="C30" s="960"/>
      <c r="D30" s="960"/>
      <c r="E30" s="1272"/>
      <c r="F30" s="998" t="str">
        <f t="shared" si="0"/>
        <v/>
      </c>
    </row>
    <row r="31" spans="1:6">
      <c r="A31" s="960"/>
      <c r="B31" s="960" t="s">
        <v>2107</v>
      </c>
      <c r="C31" s="960"/>
      <c r="D31" s="960"/>
      <c r="E31" s="1272"/>
      <c r="F31" s="998" t="str">
        <f t="shared" si="0"/>
        <v/>
      </c>
    </row>
    <row r="32" spans="1:6" ht="25.5">
      <c r="A32" s="960"/>
      <c r="B32" s="1340" t="s">
        <v>2108</v>
      </c>
      <c r="C32" s="960"/>
      <c r="D32" s="960"/>
      <c r="E32" s="1272"/>
      <c r="F32" s="998" t="str">
        <f t="shared" si="0"/>
        <v/>
      </c>
    </row>
    <row r="33" spans="1:6">
      <c r="A33" s="960"/>
      <c r="B33" s="1303" t="s">
        <v>2109</v>
      </c>
      <c r="C33" s="960"/>
      <c r="D33" s="960"/>
      <c r="E33" s="1272"/>
      <c r="F33" s="998" t="str">
        <f t="shared" si="0"/>
        <v/>
      </c>
    </row>
    <row r="34" spans="1:6" ht="38.25">
      <c r="A34" s="960"/>
      <c r="B34" s="1340" t="s">
        <v>2110</v>
      </c>
      <c r="C34" s="960"/>
      <c r="D34" s="960"/>
      <c r="E34" s="1272"/>
      <c r="F34" s="998" t="str">
        <f t="shared" si="0"/>
        <v/>
      </c>
    </row>
    <row r="35" spans="1:6">
      <c r="A35" s="960"/>
      <c r="B35" s="1340" t="s">
        <v>2111</v>
      </c>
      <c r="C35" s="960"/>
      <c r="D35" s="960"/>
      <c r="E35" s="1272"/>
      <c r="F35" s="998" t="str">
        <f t="shared" si="0"/>
        <v/>
      </c>
    </row>
    <row r="36" spans="1:6" ht="25.5">
      <c r="A36" s="960"/>
      <c r="B36" s="1340" t="s">
        <v>2112</v>
      </c>
      <c r="C36" s="960" t="s">
        <v>2106</v>
      </c>
      <c r="D36" s="960">
        <v>1</v>
      </c>
      <c r="E36" s="1272"/>
      <c r="F36" s="998">
        <f t="shared" si="0"/>
        <v>0</v>
      </c>
    </row>
    <row r="37" spans="1:6">
      <c r="A37" s="960"/>
      <c r="B37" s="960"/>
      <c r="C37" s="960"/>
      <c r="D37" s="960"/>
      <c r="E37" s="1272"/>
      <c r="F37" s="998" t="str">
        <f t="shared" si="0"/>
        <v/>
      </c>
    </row>
    <row r="38" spans="1:6">
      <c r="A38" s="98">
        <f>MAX($A$1:A37)+1</f>
        <v>2</v>
      </c>
      <c r="B38" s="1329" t="s">
        <v>2113</v>
      </c>
      <c r="C38" s="1049"/>
      <c r="D38" s="960"/>
      <c r="E38" s="1272"/>
      <c r="F38" s="998" t="str">
        <f t="shared" si="0"/>
        <v/>
      </c>
    </row>
    <row r="39" spans="1:6" ht="153">
      <c r="A39" s="1339"/>
      <c r="B39" s="1332" t="s">
        <v>2114</v>
      </c>
      <c r="C39" s="1338"/>
      <c r="D39" s="1337"/>
      <c r="E39" s="1272"/>
      <c r="F39" s="998"/>
    </row>
    <row r="40" spans="1:6" ht="38.25">
      <c r="A40" s="1335"/>
      <c r="B40" s="1332" t="s">
        <v>2115</v>
      </c>
      <c r="C40" s="1334"/>
      <c r="D40" s="1333"/>
      <c r="E40" s="1272"/>
      <c r="F40" s="998"/>
    </row>
    <row r="41" spans="1:6" ht="153">
      <c r="A41" s="1335"/>
      <c r="B41" s="1332" t="s">
        <v>2116</v>
      </c>
      <c r="C41" s="1334"/>
      <c r="D41" s="1333"/>
      <c r="E41" s="1272"/>
      <c r="F41" s="998"/>
    </row>
    <row r="42" spans="1:6">
      <c r="A42" s="1335"/>
      <c r="B42" s="1332" t="s">
        <v>2117</v>
      </c>
      <c r="C42" s="1334"/>
      <c r="D42" s="1333"/>
      <c r="E42" s="1272"/>
      <c r="F42" s="998"/>
    </row>
    <row r="43" spans="1:6">
      <c r="A43" s="1335"/>
      <c r="B43" s="1332" t="s">
        <v>2118</v>
      </c>
      <c r="C43" s="960" t="s">
        <v>2106</v>
      </c>
      <c r="D43" s="960">
        <v>1</v>
      </c>
      <c r="E43" s="1272"/>
      <c r="F43" s="998">
        <f>IF(D43="","",D43*E43)</f>
        <v>0</v>
      </c>
    </row>
    <row r="44" spans="1:6">
      <c r="A44" s="1335"/>
      <c r="B44" s="1332"/>
      <c r="C44" s="1334"/>
      <c r="D44" s="1333"/>
      <c r="E44" s="1272"/>
      <c r="F44" s="998"/>
    </row>
    <row r="45" spans="1:6">
      <c r="A45" s="1335"/>
      <c r="B45" s="1336" t="s">
        <v>2107</v>
      </c>
      <c r="C45" s="1334"/>
      <c r="D45" s="1333"/>
      <c r="E45" s="1272"/>
      <c r="F45" s="998"/>
    </row>
    <row r="46" spans="1:6">
      <c r="A46" s="1335"/>
      <c r="B46" s="1332" t="s">
        <v>2119</v>
      </c>
      <c r="C46" s="1334"/>
      <c r="D46" s="1333"/>
      <c r="E46" s="1272"/>
      <c r="F46" s="998"/>
    </row>
    <row r="47" spans="1:6" ht="25.5">
      <c r="A47" s="1335"/>
      <c r="B47" s="1332" t="s">
        <v>2120</v>
      </c>
      <c r="C47" s="1334"/>
      <c r="D47" s="1333"/>
      <c r="E47" s="1272"/>
      <c r="F47" s="998"/>
    </row>
    <row r="48" spans="1:6">
      <c r="A48" s="960"/>
      <c r="B48" s="1332" t="s">
        <v>2121</v>
      </c>
      <c r="C48" s="1049"/>
      <c r="D48" s="960"/>
      <c r="E48" s="1272"/>
      <c r="F48" s="998"/>
    </row>
    <row r="49" spans="1:6">
      <c r="A49" s="960"/>
      <c r="B49" s="1332" t="s">
        <v>2122</v>
      </c>
      <c r="C49" s="960" t="s">
        <v>2106</v>
      </c>
      <c r="D49" s="960">
        <v>1</v>
      </c>
      <c r="E49" s="1272"/>
      <c r="F49" s="998">
        <f t="shared" ref="F49:F85" si="1">IF(D49="","",D49*E49)</f>
        <v>0</v>
      </c>
    </row>
    <row r="50" spans="1:6">
      <c r="A50" s="960"/>
      <c r="B50" s="1096"/>
      <c r="C50" s="1049"/>
      <c r="D50" s="960"/>
      <c r="E50" s="1272"/>
      <c r="F50" s="998" t="str">
        <f t="shared" si="1"/>
        <v/>
      </c>
    </row>
    <row r="51" spans="1:6">
      <c r="A51" s="98">
        <f>MAX($A$1:A50)+1</f>
        <v>3</v>
      </c>
      <c r="B51" s="1323" t="s">
        <v>2123</v>
      </c>
      <c r="C51" s="960" t="s">
        <v>128</v>
      </c>
      <c r="D51" s="1000">
        <v>2</v>
      </c>
      <c r="E51" s="1272"/>
      <c r="F51" s="998">
        <f t="shared" si="1"/>
        <v>0</v>
      </c>
    </row>
    <row r="52" spans="1:6">
      <c r="A52" s="960"/>
      <c r="B52" s="1331"/>
      <c r="C52" s="1049"/>
      <c r="D52" s="960"/>
      <c r="E52" s="1272"/>
      <c r="F52" s="998" t="str">
        <f t="shared" si="1"/>
        <v/>
      </c>
    </row>
    <row r="53" spans="1:6" ht="114.75">
      <c r="A53" s="98">
        <f>MAX($A$1:A52)+1</f>
        <v>4</v>
      </c>
      <c r="B53" s="1021" t="s">
        <v>2124</v>
      </c>
      <c r="E53" s="1272"/>
      <c r="F53" s="998" t="str">
        <f t="shared" si="1"/>
        <v/>
      </c>
    </row>
    <row r="54" spans="1:6">
      <c r="B54" s="1021"/>
      <c r="E54" s="1272"/>
      <c r="F54" s="998" t="str">
        <f t="shared" si="1"/>
        <v/>
      </c>
    </row>
    <row r="55" spans="1:6">
      <c r="B55" s="1021" t="s">
        <v>2125</v>
      </c>
      <c r="E55" s="1272"/>
      <c r="F55" s="998" t="str">
        <f t="shared" si="1"/>
        <v/>
      </c>
    </row>
    <row r="56" spans="1:6">
      <c r="B56" s="1021"/>
      <c r="E56" s="1272"/>
      <c r="F56" s="998" t="str">
        <f t="shared" si="1"/>
        <v/>
      </c>
    </row>
    <row r="57" spans="1:6" ht="25.5">
      <c r="B57" s="1021" t="s">
        <v>2126</v>
      </c>
      <c r="E57" s="1272"/>
      <c r="F57" s="998" t="str">
        <f t="shared" si="1"/>
        <v/>
      </c>
    </row>
    <row r="58" spans="1:6">
      <c r="B58" s="1021" t="s">
        <v>2127</v>
      </c>
      <c r="E58" s="1272"/>
      <c r="F58" s="998" t="str">
        <f t="shared" si="1"/>
        <v/>
      </c>
    </row>
    <row r="59" spans="1:6">
      <c r="B59" s="1021" t="s">
        <v>2128</v>
      </c>
      <c r="E59" s="1272"/>
      <c r="F59" s="998" t="str">
        <f t="shared" si="1"/>
        <v/>
      </c>
    </row>
    <row r="60" spans="1:6">
      <c r="B60" s="1021" t="s">
        <v>2129</v>
      </c>
      <c r="E60" s="1272"/>
      <c r="F60" s="998" t="str">
        <f t="shared" si="1"/>
        <v/>
      </c>
    </row>
    <row r="61" spans="1:6" ht="25.5">
      <c r="B61" s="1021" t="s">
        <v>2130</v>
      </c>
      <c r="E61" s="1272"/>
      <c r="F61" s="998" t="str">
        <f t="shared" si="1"/>
        <v/>
      </c>
    </row>
    <row r="62" spans="1:6" ht="89.25">
      <c r="B62" s="1021" t="s">
        <v>2131</v>
      </c>
      <c r="E62" s="1272"/>
      <c r="F62" s="998" t="str">
        <f t="shared" si="1"/>
        <v/>
      </c>
    </row>
    <row r="63" spans="1:6" ht="25.5">
      <c r="B63" s="1021" t="s">
        <v>2132</v>
      </c>
      <c r="E63" s="1272"/>
      <c r="F63" s="998" t="str">
        <f t="shared" si="1"/>
        <v/>
      </c>
    </row>
    <row r="64" spans="1:6">
      <c r="B64" s="1021"/>
      <c r="E64" s="1272"/>
      <c r="F64" s="998" t="str">
        <f t="shared" si="1"/>
        <v/>
      </c>
    </row>
    <row r="65" spans="2:6">
      <c r="B65" s="1021" t="s">
        <v>2107</v>
      </c>
      <c r="E65" s="1272"/>
      <c r="F65" s="998" t="str">
        <f t="shared" si="1"/>
        <v/>
      </c>
    </row>
    <row r="66" spans="2:6">
      <c r="B66" s="1021"/>
      <c r="E66" s="1272"/>
      <c r="F66" s="998" t="str">
        <f t="shared" si="1"/>
        <v/>
      </c>
    </row>
    <row r="67" spans="2:6" ht="25.5">
      <c r="B67" s="1021" t="s">
        <v>2133</v>
      </c>
      <c r="E67" s="1272"/>
      <c r="F67" s="998" t="str">
        <f t="shared" si="1"/>
        <v/>
      </c>
    </row>
    <row r="68" spans="2:6">
      <c r="B68" s="1021"/>
      <c r="E68" s="1272"/>
      <c r="F68" s="998" t="str">
        <f t="shared" si="1"/>
        <v/>
      </c>
    </row>
    <row r="69" spans="2:6">
      <c r="B69" s="1021" t="s">
        <v>2134</v>
      </c>
      <c r="E69" s="1272"/>
      <c r="F69" s="998" t="str">
        <f t="shared" si="1"/>
        <v/>
      </c>
    </row>
    <row r="70" spans="2:6">
      <c r="B70" s="1021"/>
      <c r="E70" s="1272"/>
      <c r="F70" s="998" t="str">
        <f t="shared" si="1"/>
        <v/>
      </c>
    </row>
    <row r="71" spans="2:6">
      <c r="B71" s="1021" t="s">
        <v>2135</v>
      </c>
      <c r="E71" s="1272"/>
      <c r="F71" s="998" t="str">
        <f t="shared" si="1"/>
        <v/>
      </c>
    </row>
    <row r="72" spans="2:6">
      <c r="B72" s="1021" t="s">
        <v>2136</v>
      </c>
      <c r="E72" s="1272"/>
      <c r="F72" s="998" t="str">
        <f t="shared" si="1"/>
        <v/>
      </c>
    </row>
    <row r="73" spans="2:6">
      <c r="B73" s="1021" t="s">
        <v>2137</v>
      </c>
      <c r="E73" s="1272"/>
      <c r="F73" s="998" t="str">
        <f t="shared" si="1"/>
        <v/>
      </c>
    </row>
    <row r="74" spans="2:6">
      <c r="B74" s="1021" t="s">
        <v>2138</v>
      </c>
      <c r="E74" s="1272"/>
      <c r="F74" s="998" t="str">
        <f t="shared" si="1"/>
        <v/>
      </c>
    </row>
    <row r="75" spans="2:6">
      <c r="B75" s="1021" t="s">
        <v>2139</v>
      </c>
      <c r="E75" s="1272"/>
      <c r="F75" s="998" t="str">
        <f t="shared" si="1"/>
        <v/>
      </c>
    </row>
    <row r="76" spans="2:6">
      <c r="B76" s="1021" t="s">
        <v>2140</v>
      </c>
      <c r="E76" s="1272"/>
      <c r="F76" s="998" t="str">
        <f t="shared" si="1"/>
        <v/>
      </c>
    </row>
    <row r="77" spans="2:6">
      <c r="B77" s="1021" t="s">
        <v>2141</v>
      </c>
      <c r="E77" s="1272"/>
      <c r="F77" s="998" t="str">
        <f t="shared" si="1"/>
        <v/>
      </c>
    </row>
    <row r="78" spans="2:6">
      <c r="B78" s="1021" t="s">
        <v>2142</v>
      </c>
      <c r="E78" s="1272"/>
      <c r="F78" s="998" t="str">
        <f t="shared" si="1"/>
        <v/>
      </c>
    </row>
    <row r="79" spans="2:6">
      <c r="B79" s="1021"/>
      <c r="E79" s="1272"/>
      <c r="F79" s="998" t="str">
        <f t="shared" si="1"/>
        <v/>
      </c>
    </row>
    <row r="80" spans="2:6">
      <c r="B80" s="1021" t="s">
        <v>1779</v>
      </c>
      <c r="E80" s="1272"/>
      <c r="F80" s="998" t="str">
        <f t="shared" si="1"/>
        <v/>
      </c>
    </row>
    <row r="81" spans="1:6">
      <c r="B81" s="1021" t="s">
        <v>2143</v>
      </c>
      <c r="E81" s="1272"/>
      <c r="F81" s="998" t="str">
        <f t="shared" si="1"/>
        <v/>
      </c>
    </row>
    <row r="82" spans="1:6">
      <c r="B82" s="1021" t="s">
        <v>2144</v>
      </c>
      <c r="E82" s="1272"/>
      <c r="F82" s="998" t="str">
        <f t="shared" si="1"/>
        <v/>
      </c>
    </row>
    <row r="83" spans="1:6">
      <c r="B83" s="1021" t="s">
        <v>1781</v>
      </c>
      <c r="C83" s="1000" t="s">
        <v>128</v>
      </c>
      <c r="D83" s="1000">
        <v>2</v>
      </c>
      <c r="E83" s="1272"/>
      <c r="F83" s="998">
        <f t="shared" si="1"/>
        <v>0</v>
      </c>
    </row>
    <row r="84" spans="1:6">
      <c r="B84" s="1021"/>
      <c r="E84" s="1272"/>
      <c r="F84" s="998" t="str">
        <f t="shared" si="1"/>
        <v/>
      </c>
    </row>
    <row r="85" spans="1:6">
      <c r="A85" s="98">
        <f>MAX($A$1:A84)+1</f>
        <v>5</v>
      </c>
      <c r="B85" s="1323" t="s">
        <v>2145</v>
      </c>
      <c r="C85" s="1000" t="s">
        <v>128</v>
      </c>
      <c r="D85" s="1000">
        <v>2</v>
      </c>
      <c r="E85" s="1272"/>
      <c r="F85" s="998">
        <f t="shared" si="1"/>
        <v>0</v>
      </c>
    </row>
    <row r="86" spans="1:6">
      <c r="A86" s="98"/>
      <c r="B86" s="1323"/>
      <c r="E86" s="1272"/>
      <c r="F86" s="998"/>
    </row>
    <row r="87" spans="1:6">
      <c r="A87" s="98">
        <f>MAX($A$1:A86)+1</f>
        <v>6</v>
      </c>
      <c r="B87" s="1323" t="s">
        <v>2123</v>
      </c>
      <c r="C87" s="1000" t="s">
        <v>128</v>
      </c>
      <c r="D87" s="1000">
        <v>4</v>
      </c>
      <c r="E87" s="1272"/>
      <c r="F87" s="998">
        <f>IF(D87="","",D87*E87)</f>
        <v>0</v>
      </c>
    </row>
    <row r="88" spans="1:6">
      <c r="A88" s="960"/>
      <c r="B88" s="960"/>
      <c r="C88" s="1049"/>
      <c r="D88" s="960"/>
      <c r="E88" s="1272"/>
      <c r="F88" s="998"/>
    </row>
    <row r="89" spans="1:6" ht="153">
      <c r="A89" s="98">
        <f>MAX($A$1:A88)+1</f>
        <v>7</v>
      </c>
      <c r="B89" s="1323" t="s">
        <v>2146</v>
      </c>
    </row>
    <row r="90" spans="1:6">
      <c r="B90" s="1323" t="s">
        <v>1690</v>
      </c>
    </row>
    <row r="91" spans="1:6">
      <c r="B91" s="1323"/>
    </row>
    <row r="92" spans="1:6" ht="25.5">
      <c r="B92" s="1330" t="s">
        <v>2147</v>
      </c>
    </row>
    <row r="93" spans="1:6">
      <c r="B93" s="1330" t="s">
        <v>2148</v>
      </c>
    </row>
    <row r="94" spans="1:6" ht="25.5">
      <c r="B94" s="1330" t="s">
        <v>2149</v>
      </c>
    </row>
    <row r="95" spans="1:6">
      <c r="B95" s="1330" t="s">
        <v>2150</v>
      </c>
    </row>
    <row r="96" spans="1:6" ht="25.5">
      <c r="B96" s="1330" t="s">
        <v>2151</v>
      </c>
    </row>
    <row r="97" spans="1:6" ht="25.5">
      <c r="B97" s="1330" t="s">
        <v>2152</v>
      </c>
    </row>
    <row r="98" spans="1:6" ht="25.5">
      <c r="B98" s="1330" t="s">
        <v>2153</v>
      </c>
    </row>
    <row r="99" spans="1:6" ht="25.5">
      <c r="B99" s="1330" t="s">
        <v>2154</v>
      </c>
    </row>
    <row r="100" spans="1:6">
      <c r="B100" s="1330" t="s">
        <v>2155</v>
      </c>
    </row>
    <row r="101" spans="1:6" ht="25.5">
      <c r="B101" s="1330" t="s">
        <v>2156</v>
      </c>
    </row>
    <row r="102" spans="1:6" ht="38.25">
      <c r="B102" s="1330" t="s">
        <v>2157</v>
      </c>
    </row>
    <row r="103" spans="1:6" ht="25.5">
      <c r="B103" s="1330" t="s">
        <v>2158</v>
      </c>
    </row>
    <row r="104" spans="1:6">
      <c r="B104" s="1330" t="s">
        <v>2159</v>
      </c>
    </row>
    <row r="105" spans="1:6">
      <c r="B105" s="1323"/>
    </row>
    <row r="106" spans="1:6">
      <c r="B106" s="1323" t="s">
        <v>1779</v>
      </c>
    </row>
    <row r="107" spans="1:6">
      <c r="B107" s="1323" t="s">
        <v>2160</v>
      </c>
    </row>
    <row r="108" spans="1:6">
      <c r="B108" s="1323" t="s">
        <v>2144</v>
      </c>
      <c r="C108" s="960"/>
      <c r="D108" s="960"/>
      <c r="E108" s="960"/>
      <c r="F108" s="960"/>
    </row>
    <row r="109" spans="1:6">
      <c r="A109" s="960"/>
      <c r="B109" s="1069" t="s">
        <v>1781</v>
      </c>
      <c r="C109" s="1000" t="s">
        <v>128</v>
      </c>
      <c r="D109" s="1000">
        <v>4</v>
      </c>
      <c r="E109" s="1272"/>
      <c r="F109" s="998">
        <f>IF(D109="","",D109*E109)</f>
        <v>0</v>
      </c>
    </row>
    <row r="110" spans="1:6">
      <c r="A110" s="960"/>
      <c r="B110" s="1069"/>
      <c r="C110" s="1049"/>
      <c r="D110" s="960"/>
      <c r="E110" s="1272"/>
      <c r="F110" s="998" t="str">
        <f>IF(D110="","",D110*E110)</f>
        <v/>
      </c>
    </row>
    <row r="111" spans="1:6">
      <c r="A111" s="98">
        <f>MAX($A$1:A110)+1</f>
        <v>8</v>
      </c>
      <c r="B111" s="1323" t="s">
        <v>2161</v>
      </c>
      <c r="C111" s="1000" t="s">
        <v>926</v>
      </c>
      <c r="D111" s="1000">
        <v>4</v>
      </c>
      <c r="E111" s="1272"/>
      <c r="F111" s="998">
        <f>IF(D111="","",D111*E111)</f>
        <v>0</v>
      </c>
    </row>
    <row r="112" spans="1:6">
      <c r="A112" s="960"/>
      <c r="B112" s="960"/>
      <c r="C112" s="1049"/>
      <c r="D112" s="960"/>
      <c r="E112" s="1272"/>
      <c r="F112" s="998"/>
    </row>
    <row r="113" spans="1:6">
      <c r="A113" s="98">
        <f>MAX($A$1:A112)+1</f>
        <v>9</v>
      </c>
      <c r="B113" s="1323" t="s">
        <v>2162</v>
      </c>
      <c r="C113" s="1000" t="s">
        <v>926</v>
      </c>
      <c r="D113" s="1000">
        <v>4</v>
      </c>
      <c r="E113" s="1272"/>
      <c r="F113" s="998">
        <f>IF(D113="","",D113*E113)</f>
        <v>0</v>
      </c>
    </row>
    <row r="114" spans="1:6">
      <c r="A114" s="960"/>
      <c r="B114" s="960"/>
      <c r="C114" s="1049"/>
      <c r="D114" s="960"/>
      <c r="E114" s="1272"/>
      <c r="F114" s="998"/>
    </row>
    <row r="115" spans="1:6">
      <c r="A115" s="960"/>
      <c r="B115" s="960"/>
      <c r="C115" s="1049"/>
      <c r="D115" s="960"/>
      <c r="E115" s="1272"/>
      <c r="F115" s="998"/>
    </row>
    <row r="116" spans="1:6" ht="38.25">
      <c r="A116" s="98">
        <f>MAX($A$1:A115)+1</f>
        <v>10</v>
      </c>
      <c r="B116" s="1323" t="s">
        <v>2163</v>
      </c>
      <c r="C116" s="1000" t="s">
        <v>195</v>
      </c>
      <c r="D116" s="1000">
        <v>100</v>
      </c>
      <c r="E116" s="1272"/>
      <c r="F116" s="998">
        <f>IF(D116="","",D116*E116)</f>
        <v>0</v>
      </c>
    </row>
    <row r="117" spans="1:6">
      <c r="A117" s="98"/>
      <c r="B117" s="1323"/>
      <c r="E117" s="1272"/>
      <c r="F117" s="998"/>
    </row>
    <row r="118" spans="1:6" ht="25.5">
      <c r="A118" s="98">
        <f>MAX($A$1:A117)+1</f>
        <v>11</v>
      </c>
      <c r="B118" s="1323" t="s">
        <v>2164</v>
      </c>
      <c r="C118" s="1049" t="s">
        <v>926</v>
      </c>
      <c r="D118" s="960">
        <v>16</v>
      </c>
      <c r="E118" s="1272"/>
      <c r="F118" s="998">
        <f>IF(D118="","",D118*E118)</f>
        <v>0</v>
      </c>
    </row>
    <row r="119" spans="1:6">
      <c r="A119" s="98"/>
      <c r="B119" s="1323"/>
      <c r="C119" s="1049"/>
      <c r="D119" s="960"/>
      <c r="E119" s="1272"/>
      <c r="F119" s="998"/>
    </row>
    <row r="120" spans="1:6">
      <c r="A120" s="98">
        <f>MAX($A$1:A119)+1</f>
        <v>12</v>
      </c>
      <c r="B120" s="960" t="s">
        <v>2165</v>
      </c>
      <c r="C120" s="1049" t="s">
        <v>926</v>
      </c>
      <c r="D120" s="960">
        <v>8</v>
      </c>
      <c r="E120" s="1272"/>
      <c r="F120" s="998">
        <f>IF(D120="","",D120*E120)</f>
        <v>0</v>
      </c>
    </row>
    <row r="121" spans="1:6">
      <c r="A121" s="960"/>
      <c r="B121" s="960"/>
      <c r="C121" s="1049"/>
      <c r="D121" s="960"/>
      <c r="E121" s="1272"/>
      <c r="F121" s="998"/>
    </row>
    <row r="122" spans="1:6">
      <c r="A122" s="98">
        <f>MAX($A$1:A121)+1</f>
        <v>13</v>
      </c>
      <c r="B122" s="960" t="s">
        <v>2166</v>
      </c>
      <c r="C122" s="1049" t="s">
        <v>926</v>
      </c>
      <c r="D122" s="960">
        <v>8</v>
      </c>
      <c r="E122" s="1272"/>
      <c r="F122" s="998">
        <f t="shared" ref="F122:F153" si="2">IF(D122="","",D122*E122)</f>
        <v>0</v>
      </c>
    </row>
    <row r="123" spans="1:6">
      <c r="A123" s="960"/>
      <c r="B123" s="960"/>
      <c r="C123" s="960"/>
      <c r="E123" s="1272"/>
      <c r="F123" s="998" t="str">
        <f t="shared" si="2"/>
        <v/>
      </c>
    </row>
    <row r="124" spans="1:6">
      <c r="A124" s="960"/>
      <c r="B124" s="960"/>
      <c r="C124" s="960"/>
      <c r="E124" s="1272"/>
      <c r="F124" s="998" t="str">
        <f t="shared" si="2"/>
        <v/>
      </c>
    </row>
    <row r="125" spans="1:6" ht="51">
      <c r="A125" s="98">
        <f>MAX($A$1:A124)+1</f>
        <v>14</v>
      </c>
      <c r="B125" s="1096" t="s">
        <v>2167</v>
      </c>
      <c r="C125" s="1000" t="s">
        <v>128</v>
      </c>
      <c r="D125" s="1000">
        <v>1</v>
      </c>
      <c r="E125" s="1272"/>
      <c r="F125" s="998">
        <f t="shared" si="2"/>
        <v>0</v>
      </c>
    </row>
    <row r="126" spans="1:6">
      <c r="A126" s="98"/>
      <c r="B126" s="1069"/>
      <c r="C126" s="1328"/>
      <c r="D126" s="1328"/>
      <c r="E126" s="1272"/>
      <c r="F126" s="998" t="str">
        <f t="shared" si="2"/>
        <v/>
      </c>
    </row>
    <row r="127" spans="1:6">
      <c r="A127" s="1295"/>
      <c r="B127" s="1069"/>
      <c r="C127" s="1295"/>
      <c r="D127" s="1304"/>
      <c r="E127" s="1272"/>
      <c r="F127" s="998" t="str">
        <f t="shared" si="2"/>
        <v/>
      </c>
    </row>
    <row r="128" spans="1:6">
      <c r="A128" s="98"/>
      <c r="B128" s="1329"/>
      <c r="C128" s="1328"/>
      <c r="D128" s="1328"/>
      <c r="E128" s="1272"/>
      <c r="F128" s="998" t="str">
        <f t="shared" si="2"/>
        <v/>
      </c>
    </row>
    <row r="129" spans="1:6" ht="51">
      <c r="A129" s="98">
        <f>MAX($A$1:A128)+1</f>
        <v>15</v>
      </c>
      <c r="B129" s="1021" t="s">
        <v>2168</v>
      </c>
      <c r="C129" s="1327"/>
      <c r="D129" s="1304"/>
      <c r="E129" s="1272"/>
      <c r="F129" s="998" t="str">
        <f t="shared" si="2"/>
        <v/>
      </c>
    </row>
    <row r="130" spans="1:6">
      <c r="A130" s="1295"/>
      <c r="B130" s="1069" t="s">
        <v>2169</v>
      </c>
      <c r="C130" s="1295" t="s">
        <v>926</v>
      </c>
      <c r="D130" s="1304">
        <v>2</v>
      </c>
      <c r="E130" s="1272"/>
      <c r="F130" s="998">
        <f t="shared" si="2"/>
        <v>0</v>
      </c>
    </row>
    <row r="131" spans="1:6">
      <c r="A131" s="960"/>
      <c r="B131" s="960"/>
      <c r="C131" s="1061"/>
      <c r="D131" s="960"/>
      <c r="E131" s="1326"/>
      <c r="F131" s="998" t="str">
        <f t="shared" si="2"/>
        <v/>
      </c>
    </row>
    <row r="132" spans="1:6" ht="216.75">
      <c r="A132" s="1283">
        <f>MAX($A$1:A131)+1</f>
        <v>16</v>
      </c>
      <c r="B132" s="1021" t="s">
        <v>2170</v>
      </c>
      <c r="C132" s="1061"/>
      <c r="D132" s="960"/>
      <c r="E132" s="1272"/>
      <c r="F132" s="998" t="str">
        <f t="shared" si="2"/>
        <v/>
      </c>
    </row>
    <row r="133" spans="1:6">
      <c r="A133" s="924"/>
      <c r="B133" s="1021" t="s">
        <v>2171</v>
      </c>
      <c r="C133" s="1061"/>
      <c r="D133" s="960"/>
      <c r="E133" s="1272"/>
      <c r="F133" s="998" t="str">
        <f t="shared" si="2"/>
        <v/>
      </c>
    </row>
    <row r="134" spans="1:6">
      <c r="A134" s="924"/>
      <c r="B134" s="1021" t="s">
        <v>2172</v>
      </c>
      <c r="C134" s="1061"/>
      <c r="D134" s="960"/>
      <c r="E134" s="1272"/>
      <c r="F134" s="998" t="str">
        <f t="shared" si="2"/>
        <v/>
      </c>
    </row>
    <row r="135" spans="1:6" s="924" customFormat="1">
      <c r="B135" s="1069" t="s">
        <v>2173</v>
      </c>
      <c r="C135" s="1051" t="s">
        <v>926</v>
      </c>
      <c r="D135" s="924">
        <v>8</v>
      </c>
      <c r="E135" s="1272"/>
      <c r="F135" s="998">
        <f t="shared" si="2"/>
        <v>0</v>
      </c>
    </row>
    <row r="136" spans="1:6" s="924" customFormat="1">
      <c r="B136" s="1069"/>
      <c r="C136" s="1051"/>
      <c r="E136" s="1272"/>
      <c r="F136" s="998" t="str">
        <f t="shared" si="2"/>
        <v/>
      </c>
    </row>
    <row r="137" spans="1:6" ht="89.25">
      <c r="A137" s="1283">
        <f>MAX($A$1:A136)+1</f>
        <v>17</v>
      </c>
      <c r="B137" s="1021" t="s">
        <v>2174</v>
      </c>
      <c r="C137" s="1324"/>
      <c r="D137" s="1136"/>
      <c r="E137" s="1272"/>
      <c r="F137" s="998" t="str">
        <f t="shared" si="2"/>
        <v/>
      </c>
    </row>
    <row r="138" spans="1:6">
      <c r="A138" s="924"/>
      <c r="B138" s="1021" t="s">
        <v>2171</v>
      </c>
      <c r="C138" s="1324"/>
      <c r="D138" s="1136"/>
      <c r="E138" s="1272"/>
      <c r="F138" s="998" t="str">
        <f t="shared" si="2"/>
        <v/>
      </c>
    </row>
    <row r="139" spans="1:6">
      <c r="A139" s="924"/>
      <c r="B139" s="1021" t="s">
        <v>2175</v>
      </c>
      <c r="C139" s="1324"/>
      <c r="D139" s="1136"/>
      <c r="E139" s="1272"/>
      <c r="F139" s="998" t="str">
        <f t="shared" si="2"/>
        <v/>
      </c>
    </row>
    <row r="140" spans="1:6" s="924" customFormat="1">
      <c r="B140" s="1325" t="s">
        <v>2176</v>
      </c>
      <c r="C140" s="1051" t="s">
        <v>926</v>
      </c>
      <c r="D140" s="924">
        <v>2</v>
      </c>
      <c r="E140" s="1272"/>
      <c r="F140" s="998">
        <f t="shared" si="2"/>
        <v>0</v>
      </c>
    </row>
    <row r="141" spans="1:6" s="924" customFormat="1">
      <c r="B141" s="1325" t="s">
        <v>2177</v>
      </c>
      <c r="C141" s="1051" t="s">
        <v>926</v>
      </c>
      <c r="D141" s="924">
        <v>1</v>
      </c>
      <c r="E141" s="1272"/>
      <c r="F141" s="998">
        <f t="shared" si="2"/>
        <v>0</v>
      </c>
    </row>
    <row r="142" spans="1:6" s="924" customFormat="1">
      <c r="B142" s="1325"/>
      <c r="C142" s="1051"/>
      <c r="E142" s="1272"/>
      <c r="F142" s="998" t="str">
        <f t="shared" si="2"/>
        <v/>
      </c>
    </row>
    <row r="143" spans="1:6" ht="89.25">
      <c r="A143" s="1283">
        <f>MAX($A$1:A142)+1</f>
        <v>18</v>
      </c>
      <c r="B143" s="1021" t="s">
        <v>2178</v>
      </c>
      <c r="C143" s="1324"/>
      <c r="D143" s="1136"/>
      <c r="E143" s="1272"/>
      <c r="F143" s="998" t="str">
        <f t="shared" si="2"/>
        <v/>
      </c>
    </row>
    <row r="144" spans="1:6">
      <c r="A144" s="924"/>
      <c r="B144" s="1021" t="s">
        <v>2171</v>
      </c>
      <c r="C144" s="1324"/>
      <c r="D144" s="1136"/>
      <c r="E144" s="1272"/>
      <c r="F144" s="998" t="str">
        <f t="shared" si="2"/>
        <v/>
      </c>
    </row>
    <row r="145" spans="1:6">
      <c r="A145" s="924"/>
      <c r="B145" s="1021" t="s">
        <v>2179</v>
      </c>
      <c r="C145" s="1021"/>
      <c r="D145" s="1324"/>
      <c r="E145" s="1272"/>
      <c r="F145" s="998" t="str">
        <f t="shared" si="2"/>
        <v/>
      </c>
    </row>
    <row r="146" spans="1:6" s="924" customFormat="1">
      <c r="B146" s="1050" t="s">
        <v>2180</v>
      </c>
      <c r="C146" s="1051" t="s">
        <v>926</v>
      </c>
      <c r="D146" s="924">
        <v>2</v>
      </c>
      <c r="E146" s="1272"/>
      <c r="F146" s="998">
        <f t="shared" si="2"/>
        <v>0</v>
      </c>
    </row>
    <row r="147" spans="1:6" s="924" customFormat="1">
      <c r="B147" s="1050" t="s">
        <v>2181</v>
      </c>
      <c r="C147" s="1051" t="s">
        <v>926</v>
      </c>
      <c r="D147" s="924">
        <v>1</v>
      </c>
      <c r="E147" s="1272"/>
      <c r="F147" s="998">
        <f t="shared" si="2"/>
        <v>0</v>
      </c>
    </row>
    <row r="148" spans="1:6" s="924" customFormat="1">
      <c r="B148" s="1050"/>
      <c r="C148" s="1051"/>
      <c r="E148" s="1272"/>
      <c r="F148" s="998" t="str">
        <f t="shared" si="2"/>
        <v/>
      </c>
    </row>
    <row r="149" spans="1:6" ht="89.25">
      <c r="A149" s="1283">
        <f>MAX($A$1:A148)+1</f>
        <v>19</v>
      </c>
      <c r="B149" s="1021" t="s">
        <v>2182</v>
      </c>
      <c r="C149" s="960"/>
      <c r="D149" s="960"/>
      <c r="E149" s="1272"/>
      <c r="F149" s="998" t="str">
        <f t="shared" si="2"/>
        <v/>
      </c>
    </row>
    <row r="150" spans="1:6">
      <c r="A150" s="960"/>
      <c r="B150" s="1323" t="s">
        <v>2183</v>
      </c>
      <c r="E150" s="1272"/>
      <c r="F150" s="998" t="str">
        <f t="shared" si="2"/>
        <v/>
      </c>
    </row>
    <row r="151" spans="1:6">
      <c r="A151" s="960"/>
      <c r="B151" s="924" t="s">
        <v>2184</v>
      </c>
      <c r="D151" s="960"/>
      <c r="E151" s="1272"/>
      <c r="F151" s="998" t="str">
        <f t="shared" si="2"/>
        <v/>
      </c>
    </row>
    <row r="152" spans="1:6">
      <c r="A152" s="960"/>
      <c r="B152" s="1322" t="s">
        <v>2185</v>
      </c>
      <c r="C152" s="1051" t="s">
        <v>926</v>
      </c>
      <c r="D152" s="960">
        <v>4</v>
      </c>
      <c r="E152" s="1272"/>
      <c r="F152" s="998">
        <f t="shared" si="2"/>
        <v>0</v>
      </c>
    </row>
    <row r="153" spans="1:6">
      <c r="A153" s="924"/>
      <c r="B153" s="1322" t="s">
        <v>2186</v>
      </c>
      <c r="C153" s="1051" t="s">
        <v>926</v>
      </c>
      <c r="D153" s="924">
        <v>2</v>
      </c>
      <c r="E153" s="1272"/>
      <c r="F153" s="998">
        <f t="shared" si="2"/>
        <v>0</v>
      </c>
    </row>
    <row r="154" spans="1:6">
      <c r="A154" s="924"/>
      <c r="B154" s="1322"/>
      <c r="C154" s="1051"/>
      <c r="D154" s="924"/>
      <c r="E154" s="1272"/>
      <c r="F154" s="998" t="str">
        <f t="shared" ref="F154:F185" si="3">IF(D154="","",D154*E154)</f>
        <v/>
      </c>
    </row>
    <row r="155" spans="1:6" ht="89.25">
      <c r="A155" s="1283">
        <f>MAX($A$1:A154)+1</f>
        <v>20</v>
      </c>
      <c r="B155" s="1021" t="s">
        <v>2187</v>
      </c>
      <c r="C155" s="960"/>
      <c r="D155" s="960"/>
      <c r="E155" s="1272"/>
      <c r="F155" s="998" t="str">
        <f t="shared" si="3"/>
        <v/>
      </c>
    </row>
    <row r="156" spans="1:6">
      <c r="A156" s="960"/>
      <c r="B156" s="960" t="s">
        <v>2171</v>
      </c>
      <c r="C156" s="960"/>
      <c r="D156" s="960"/>
      <c r="E156" s="1272"/>
      <c r="F156" s="998" t="str">
        <f t="shared" si="3"/>
        <v/>
      </c>
    </row>
    <row r="157" spans="1:6">
      <c r="A157" s="924"/>
      <c r="B157" s="924" t="s">
        <v>2188</v>
      </c>
      <c r="C157" s="924"/>
      <c r="D157" s="924"/>
      <c r="E157" s="1272"/>
      <c r="F157" s="998" t="str">
        <f t="shared" si="3"/>
        <v/>
      </c>
    </row>
    <row r="158" spans="1:6">
      <c r="A158" s="924"/>
      <c r="B158" s="1322" t="s">
        <v>2189</v>
      </c>
      <c r="C158" s="1051" t="s">
        <v>926</v>
      </c>
      <c r="D158" s="924">
        <v>4</v>
      </c>
      <c r="E158" s="1272"/>
      <c r="F158" s="998">
        <f t="shared" si="3"/>
        <v>0</v>
      </c>
    </row>
    <row r="159" spans="1:6">
      <c r="A159" s="924"/>
      <c r="B159" s="1322" t="s">
        <v>2190</v>
      </c>
      <c r="C159" s="1051" t="s">
        <v>926</v>
      </c>
      <c r="D159" s="924">
        <v>4</v>
      </c>
      <c r="E159" s="1272"/>
      <c r="F159" s="998">
        <f t="shared" si="3"/>
        <v>0</v>
      </c>
    </row>
    <row r="160" spans="1:6">
      <c r="A160" s="924"/>
      <c r="B160" s="1322"/>
      <c r="C160" s="1051"/>
      <c r="D160" s="924"/>
      <c r="E160" s="1272"/>
      <c r="F160" s="998" t="str">
        <f t="shared" si="3"/>
        <v/>
      </c>
    </row>
    <row r="161" spans="1:6" ht="102">
      <c r="A161" s="1283">
        <f>MAX($A$1:A160)+1</f>
        <v>21</v>
      </c>
      <c r="B161" s="1021" t="s">
        <v>2191</v>
      </c>
      <c r="C161" s="960"/>
      <c r="D161" s="960"/>
      <c r="E161" s="1272"/>
      <c r="F161" s="998" t="str">
        <f t="shared" si="3"/>
        <v/>
      </c>
    </row>
    <row r="162" spans="1:6">
      <c r="A162" s="960"/>
      <c r="B162" s="960" t="s">
        <v>2171</v>
      </c>
      <c r="C162" s="960"/>
      <c r="D162" s="960"/>
      <c r="E162" s="1272"/>
      <c r="F162" s="998" t="str">
        <f t="shared" si="3"/>
        <v/>
      </c>
    </row>
    <row r="163" spans="1:6">
      <c r="A163" s="924"/>
      <c r="B163" s="924" t="s">
        <v>2192</v>
      </c>
      <c r="C163" s="924"/>
      <c r="D163" s="924"/>
      <c r="E163" s="1272"/>
      <c r="F163" s="998" t="str">
        <f t="shared" si="3"/>
        <v/>
      </c>
    </row>
    <row r="164" spans="1:6">
      <c r="A164" s="960"/>
      <c r="B164" s="1303" t="s">
        <v>2193</v>
      </c>
      <c r="C164" s="1049" t="s">
        <v>926</v>
      </c>
      <c r="D164" s="960">
        <v>3</v>
      </c>
      <c r="E164" s="1272"/>
      <c r="F164" s="998">
        <f t="shared" si="3"/>
        <v>0</v>
      </c>
    </row>
    <row r="165" spans="1:6">
      <c r="A165" s="960"/>
      <c r="B165" s="1303" t="s">
        <v>2194</v>
      </c>
      <c r="C165" s="1049" t="s">
        <v>926</v>
      </c>
      <c r="D165" s="960">
        <v>4</v>
      </c>
      <c r="E165" s="1272"/>
      <c r="F165" s="998">
        <f t="shared" si="3"/>
        <v>0</v>
      </c>
    </row>
    <row r="166" spans="1:6">
      <c r="A166" s="960"/>
      <c r="B166" s="960"/>
      <c r="C166" s="1061"/>
      <c r="D166" s="960"/>
      <c r="E166" s="1272"/>
      <c r="F166" s="998" t="str">
        <f t="shared" si="3"/>
        <v/>
      </c>
    </row>
    <row r="167" spans="1:6">
      <c r="A167" s="960"/>
      <c r="B167" s="960"/>
      <c r="C167" s="1061"/>
      <c r="D167" s="960"/>
      <c r="E167" s="1272"/>
      <c r="F167" s="998" t="str">
        <f t="shared" si="3"/>
        <v/>
      </c>
    </row>
    <row r="168" spans="1:6" s="1291" customFormat="1">
      <c r="A168" s="1075"/>
      <c r="B168" s="1105"/>
      <c r="C168" s="1095"/>
      <c r="D168" s="1095"/>
      <c r="E168" s="1272"/>
      <c r="F168" s="998" t="str">
        <f t="shared" si="3"/>
        <v/>
      </c>
    </row>
    <row r="169" spans="1:6" s="1279" customFormat="1" ht="191.25">
      <c r="A169" s="1283">
        <f>MAX($A$1:A168)+1</f>
        <v>22</v>
      </c>
      <c r="B169" s="1105" t="s">
        <v>2195</v>
      </c>
      <c r="C169" s="1280"/>
      <c r="D169" s="1280"/>
      <c r="E169" s="1272"/>
      <c r="F169" s="998" t="str">
        <f t="shared" si="3"/>
        <v/>
      </c>
    </row>
    <row r="170" spans="1:6" s="1279" customFormat="1" ht="38.25">
      <c r="B170" s="1105" t="s">
        <v>2196</v>
      </c>
      <c r="C170" s="1280"/>
      <c r="D170" s="1280"/>
      <c r="E170" s="1272"/>
      <c r="F170" s="998" t="str">
        <f t="shared" si="3"/>
        <v/>
      </c>
    </row>
    <row r="171" spans="1:6" s="1279" customFormat="1" ht="114.75">
      <c r="B171" s="1105" t="s">
        <v>2197</v>
      </c>
      <c r="D171" s="1321"/>
      <c r="E171" s="1272"/>
      <c r="F171" s="998" t="str">
        <f t="shared" si="3"/>
        <v/>
      </c>
    </row>
    <row r="172" spans="1:6" s="1291" customFormat="1">
      <c r="A172" s="1075"/>
      <c r="B172" s="1105" t="s">
        <v>2198</v>
      </c>
      <c r="D172" s="1320"/>
      <c r="E172" s="1272"/>
      <c r="F172" s="998" t="str">
        <f t="shared" si="3"/>
        <v/>
      </c>
    </row>
    <row r="173" spans="1:6">
      <c r="A173" s="960"/>
      <c r="B173" s="960"/>
      <c r="C173" s="1280" t="s">
        <v>966</v>
      </c>
      <c r="D173" s="1280">
        <v>50</v>
      </c>
      <c r="E173" s="1272"/>
      <c r="F173" s="998">
        <f t="shared" si="3"/>
        <v>0</v>
      </c>
    </row>
    <row r="174" spans="1:6" s="1306" customFormat="1">
      <c r="A174" s="963"/>
      <c r="B174" s="1318"/>
      <c r="C174" s="993"/>
      <c r="D174" s="1307"/>
      <c r="E174" s="1272"/>
      <c r="F174" s="998" t="str">
        <f t="shared" si="3"/>
        <v/>
      </c>
    </row>
    <row r="175" spans="1:6" s="1306" customFormat="1">
      <c r="A175" s="1283">
        <f>MAX($A$1:A174)+1</f>
        <v>23</v>
      </c>
      <c r="B175" s="1319" t="s">
        <v>2199</v>
      </c>
      <c r="C175" s="993"/>
      <c r="D175" s="1307"/>
      <c r="E175" s="1272"/>
      <c r="F175" s="998" t="str">
        <f t="shared" si="3"/>
        <v/>
      </c>
    </row>
    <row r="176" spans="1:6" s="1306" customFormat="1" ht="76.5">
      <c r="A176" s="963"/>
      <c r="B176" s="1311" t="s">
        <v>2200</v>
      </c>
      <c r="C176" s="993"/>
      <c r="D176" s="1307"/>
      <c r="E176" s="1272"/>
      <c r="F176" s="998" t="str">
        <f t="shared" si="3"/>
        <v/>
      </c>
    </row>
    <row r="177" spans="1:6" s="1306" customFormat="1">
      <c r="A177" s="963"/>
      <c r="B177" s="1318" t="s">
        <v>2201</v>
      </c>
      <c r="C177" s="993"/>
      <c r="D177" s="1307"/>
      <c r="E177" s="1272"/>
      <c r="F177" s="998" t="str">
        <f t="shared" si="3"/>
        <v/>
      </c>
    </row>
    <row r="178" spans="1:6" s="1306" customFormat="1">
      <c r="A178" s="963"/>
      <c r="B178" s="1318" t="s">
        <v>2202</v>
      </c>
      <c r="C178" s="993" t="s">
        <v>195</v>
      </c>
      <c r="D178" s="1307">
        <v>17</v>
      </c>
      <c r="E178" s="1272"/>
      <c r="F178" s="998">
        <f t="shared" si="3"/>
        <v>0</v>
      </c>
    </row>
    <row r="179" spans="1:6" s="1306" customFormat="1">
      <c r="A179" s="963"/>
      <c r="B179" s="1318" t="s">
        <v>1718</v>
      </c>
      <c r="C179" s="993" t="s">
        <v>195</v>
      </c>
      <c r="D179" s="1307">
        <v>6</v>
      </c>
      <c r="E179" s="1272"/>
      <c r="F179" s="998">
        <f t="shared" si="3"/>
        <v>0</v>
      </c>
    </row>
    <row r="180" spans="1:6" s="1306" customFormat="1">
      <c r="A180" s="963"/>
      <c r="B180" s="1318" t="s">
        <v>2203</v>
      </c>
      <c r="C180" s="993" t="s">
        <v>195</v>
      </c>
      <c r="D180" s="1307">
        <v>0</v>
      </c>
      <c r="E180" s="1272"/>
      <c r="F180" s="998">
        <f t="shared" si="3"/>
        <v>0</v>
      </c>
    </row>
    <row r="181" spans="1:6" s="1306" customFormat="1">
      <c r="A181" s="963"/>
      <c r="B181" s="1318" t="s">
        <v>2204</v>
      </c>
      <c r="C181" s="993" t="s">
        <v>195</v>
      </c>
      <c r="D181" s="1307">
        <v>24</v>
      </c>
      <c r="E181" s="1272"/>
      <c r="F181" s="998">
        <f t="shared" si="3"/>
        <v>0</v>
      </c>
    </row>
    <row r="182" spans="1:6" s="1306" customFormat="1">
      <c r="A182" s="963"/>
      <c r="B182" s="1318" t="s">
        <v>2205</v>
      </c>
      <c r="C182" s="993" t="s">
        <v>195</v>
      </c>
      <c r="D182" s="1307">
        <v>46</v>
      </c>
      <c r="E182" s="1272"/>
      <c r="F182" s="998">
        <f t="shared" si="3"/>
        <v>0</v>
      </c>
    </row>
    <row r="183" spans="1:6" s="1306" customFormat="1">
      <c r="A183" s="963"/>
      <c r="B183" s="1318" t="s">
        <v>2206</v>
      </c>
      <c r="C183" s="993" t="s">
        <v>195</v>
      </c>
      <c r="D183" s="1307">
        <v>70</v>
      </c>
      <c r="E183" s="1272"/>
      <c r="F183" s="998">
        <f t="shared" si="3"/>
        <v>0</v>
      </c>
    </row>
    <row r="184" spans="1:6" s="1306" customFormat="1">
      <c r="A184" s="963"/>
      <c r="B184" s="1318" t="s">
        <v>2207</v>
      </c>
      <c r="C184" s="993" t="s">
        <v>195</v>
      </c>
      <c r="D184" s="1307">
        <v>12</v>
      </c>
      <c r="E184" s="1272"/>
      <c r="F184" s="998">
        <f t="shared" si="3"/>
        <v>0</v>
      </c>
    </row>
    <row r="185" spans="1:6" s="1306" customFormat="1">
      <c r="A185" s="963"/>
      <c r="B185" s="1318" t="s">
        <v>2208</v>
      </c>
      <c r="C185" s="993" t="s">
        <v>195</v>
      </c>
      <c r="D185" s="1307">
        <v>0</v>
      </c>
      <c r="E185" s="1272"/>
      <c r="F185" s="998">
        <f t="shared" si="3"/>
        <v>0</v>
      </c>
    </row>
    <row r="186" spans="1:6" s="1306" customFormat="1">
      <c r="A186" s="963"/>
      <c r="B186" s="1318"/>
      <c r="C186" s="993"/>
      <c r="D186" s="1307"/>
      <c r="E186" s="1272"/>
      <c r="F186" s="998" t="str">
        <f t="shared" ref="F186:F217" si="4">IF(D186="","",D186*E186)</f>
        <v/>
      </c>
    </row>
    <row r="187" spans="1:6" s="1306" customFormat="1">
      <c r="A187" s="963"/>
      <c r="B187" s="1312"/>
      <c r="C187" s="993"/>
      <c r="D187" s="1307"/>
      <c r="E187" s="1272"/>
      <c r="F187" s="998" t="str">
        <f t="shared" si="4"/>
        <v/>
      </c>
    </row>
    <row r="188" spans="1:6" s="1306" customFormat="1" ht="102">
      <c r="A188" s="1283">
        <f>MAX($A$1:A187)+1</f>
        <v>24</v>
      </c>
      <c r="B188" s="1313" t="s">
        <v>2209</v>
      </c>
      <c r="C188" s="993"/>
      <c r="D188" s="1307"/>
      <c r="E188" s="1272"/>
      <c r="F188" s="998" t="str">
        <f t="shared" si="4"/>
        <v/>
      </c>
    </row>
    <row r="189" spans="1:6" s="1075" customFormat="1" ht="76.5">
      <c r="A189" s="1067"/>
      <c r="B189" s="1087" t="s">
        <v>2210</v>
      </c>
      <c r="C189" s="1095"/>
      <c r="D189" s="1095"/>
      <c r="E189" s="1272"/>
      <c r="F189" s="998" t="str">
        <f t="shared" si="4"/>
        <v/>
      </c>
    </row>
    <row r="190" spans="1:6" s="1075" customFormat="1">
      <c r="A190" s="1315"/>
      <c r="B190" s="1105" t="s">
        <v>2211</v>
      </c>
      <c r="D190" s="1095"/>
      <c r="E190" s="1272"/>
      <c r="F190" s="998" t="str">
        <f t="shared" si="4"/>
        <v/>
      </c>
    </row>
    <row r="191" spans="1:6" s="1075" customFormat="1">
      <c r="B191" s="1105" t="s">
        <v>2212</v>
      </c>
      <c r="C191" s="1095"/>
      <c r="D191" s="1095"/>
      <c r="E191" s="1272"/>
      <c r="F191" s="998" t="str">
        <f t="shared" si="4"/>
        <v/>
      </c>
    </row>
    <row r="192" spans="1:6" s="1075" customFormat="1">
      <c r="A192" s="1317"/>
      <c r="B192" s="1316" t="s">
        <v>2213</v>
      </c>
      <c r="C192" s="1280" t="s">
        <v>1616</v>
      </c>
      <c r="D192" s="1280">
        <v>90</v>
      </c>
      <c r="E192" s="1272"/>
      <c r="F192" s="998">
        <f t="shared" si="4"/>
        <v>0</v>
      </c>
    </row>
    <row r="193" spans="1:6" s="1075" customFormat="1">
      <c r="A193" s="1317"/>
      <c r="B193" s="1316"/>
      <c r="C193" s="1280"/>
      <c r="D193" s="1280"/>
      <c r="E193" s="1272"/>
      <c r="F193" s="998" t="str">
        <f t="shared" si="4"/>
        <v/>
      </c>
    </row>
    <row r="194" spans="1:6" s="1075" customFormat="1">
      <c r="A194" s="1317"/>
      <c r="B194" s="1316"/>
      <c r="C194" s="1076"/>
      <c r="D194" s="1076"/>
      <c r="E194" s="1272"/>
      <c r="F194" s="998" t="str">
        <f t="shared" si="4"/>
        <v/>
      </c>
    </row>
    <row r="195" spans="1:6" s="1075" customFormat="1" ht="153">
      <c r="A195" s="1283">
        <f>MAX($A$1:A194)+1</f>
        <v>25</v>
      </c>
      <c r="B195" s="1087" t="s">
        <v>2214</v>
      </c>
      <c r="C195" s="1076"/>
      <c r="D195" s="1076"/>
      <c r="E195" s="1272"/>
      <c r="F195" s="998" t="str">
        <f t="shared" si="4"/>
        <v/>
      </c>
    </row>
    <row r="196" spans="1:6" s="1279" customFormat="1">
      <c r="A196" s="1315"/>
      <c r="B196" s="1105" t="s">
        <v>2215</v>
      </c>
      <c r="C196" s="1280" t="s">
        <v>1616</v>
      </c>
      <c r="D196" s="1280">
        <v>50</v>
      </c>
      <c r="E196" s="1272"/>
      <c r="F196" s="998">
        <f t="shared" si="4"/>
        <v>0</v>
      </c>
    </row>
    <row r="197" spans="1:6" s="1279" customFormat="1">
      <c r="A197" s="1315"/>
      <c r="B197" s="1314" t="s">
        <v>2216</v>
      </c>
      <c r="C197" s="1280"/>
      <c r="D197" s="1280"/>
      <c r="E197" s="1272"/>
      <c r="F197" s="998" t="str">
        <f t="shared" si="4"/>
        <v/>
      </c>
    </row>
    <row r="198" spans="1:6" s="1075" customFormat="1">
      <c r="B198" s="1105" t="s">
        <v>2212</v>
      </c>
      <c r="C198" s="1095"/>
      <c r="D198" s="1095"/>
      <c r="E198" s="1272"/>
      <c r="F198" s="998" t="str">
        <f t="shared" si="4"/>
        <v/>
      </c>
    </row>
    <row r="199" spans="1:6" s="1291" customFormat="1">
      <c r="A199" s="1293"/>
      <c r="B199" s="999"/>
      <c r="C199" s="1292"/>
      <c r="D199" s="1292"/>
      <c r="E199" s="1272"/>
      <c r="F199" s="998" t="str">
        <f t="shared" si="4"/>
        <v/>
      </c>
    </row>
    <row r="200" spans="1:6" s="1306" customFormat="1" ht="76.5">
      <c r="A200" s="1283">
        <f>MAX($A$1:A199)+1</f>
        <v>26</v>
      </c>
      <c r="B200" s="1313" t="s">
        <v>2217</v>
      </c>
      <c r="C200" s="993" t="s">
        <v>1616</v>
      </c>
      <c r="D200" s="1307">
        <v>12</v>
      </c>
      <c r="E200" s="1272"/>
      <c r="F200" s="998">
        <f t="shared" si="4"/>
        <v>0</v>
      </c>
    </row>
    <row r="201" spans="1:6" s="1306" customFormat="1">
      <c r="A201" s="963"/>
      <c r="B201" s="1312"/>
      <c r="C201" s="993"/>
      <c r="D201" s="1307"/>
      <c r="E201" s="1272"/>
      <c r="F201" s="998" t="str">
        <f t="shared" si="4"/>
        <v/>
      </c>
    </row>
    <row r="202" spans="1:6" s="1306" customFormat="1">
      <c r="A202" s="963"/>
      <c r="B202" s="1311"/>
      <c r="C202" s="993"/>
      <c r="D202" s="1307"/>
      <c r="E202" s="1272"/>
      <c r="F202" s="998" t="str">
        <f t="shared" si="4"/>
        <v/>
      </c>
    </row>
    <row r="203" spans="1:6" s="1306" customFormat="1">
      <c r="A203" s="1283">
        <f>MAX($A$1:A202)+1</f>
        <v>27</v>
      </c>
      <c r="B203" s="1310" t="s">
        <v>2218</v>
      </c>
      <c r="C203" s="993"/>
      <c r="D203" s="1307"/>
      <c r="E203" s="1272"/>
      <c r="F203" s="998" t="str">
        <f t="shared" si="4"/>
        <v/>
      </c>
    </row>
    <row r="204" spans="1:6" s="1306" customFormat="1" ht="63.75">
      <c r="A204" s="963"/>
      <c r="B204" s="1309" t="s">
        <v>2219</v>
      </c>
      <c r="C204" s="993"/>
      <c r="D204" s="1307"/>
      <c r="E204" s="1272"/>
      <c r="F204" s="998" t="str">
        <f t="shared" si="4"/>
        <v/>
      </c>
    </row>
    <row r="205" spans="1:6" s="1306" customFormat="1" ht="63.75">
      <c r="A205" s="963"/>
      <c r="B205" s="1309" t="s">
        <v>2220</v>
      </c>
      <c r="C205" s="993"/>
      <c r="D205" s="1307"/>
      <c r="E205" s="1272"/>
      <c r="F205" s="998" t="str">
        <f t="shared" si="4"/>
        <v/>
      </c>
    </row>
    <row r="206" spans="1:6" s="1306" customFormat="1">
      <c r="A206" s="963"/>
      <c r="B206" s="1309" t="s">
        <v>2221</v>
      </c>
      <c r="C206" s="993"/>
      <c r="D206" s="1307"/>
      <c r="E206" s="1272"/>
      <c r="F206" s="998" t="str">
        <f t="shared" si="4"/>
        <v/>
      </c>
    </row>
    <row r="207" spans="1:6" s="1306" customFormat="1">
      <c r="A207" s="963"/>
      <c r="B207" s="1309"/>
      <c r="C207" s="993"/>
      <c r="D207" s="1307"/>
      <c r="E207" s="1272"/>
      <c r="F207" s="998" t="str">
        <f t="shared" si="4"/>
        <v/>
      </c>
    </row>
    <row r="208" spans="1:6" s="1306" customFormat="1">
      <c r="A208" s="963"/>
      <c r="B208" s="1308" t="s">
        <v>2222</v>
      </c>
      <c r="C208" s="993" t="s">
        <v>926</v>
      </c>
      <c r="D208" s="1307">
        <v>0</v>
      </c>
      <c r="E208" s="1272"/>
      <c r="F208" s="998">
        <f t="shared" si="4"/>
        <v>0</v>
      </c>
    </row>
    <row r="209" spans="1:6" s="1306" customFormat="1">
      <c r="A209" s="963"/>
      <c r="B209" s="1308" t="s">
        <v>2223</v>
      </c>
      <c r="C209" s="993" t="s">
        <v>926</v>
      </c>
      <c r="D209" s="1307">
        <v>0</v>
      </c>
      <c r="E209" s="1272"/>
      <c r="F209" s="998">
        <f t="shared" si="4"/>
        <v>0</v>
      </c>
    </row>
    <row r="210" spans="1:6" s="1306" customFormat="1">
      <c r="A210" s="963"/>
      <c r="B210" s="1308" t="s">
        <v>2224</v>
      </c>
      <c r="C210" s="993" t="s">
        <v>926</v>
      </c>
      <c r="D210" s="1307">
        <v>0</v>
      </c>
      <c r="E210" s="1272"/>
      <c r="F210" s="998">
        <f t="shared" si="4"/>
        <v>0</v>
      </c>
    </row>
    <row r="211" spans="1:6" s="1306" customFormat="1">
      <c r="A211" s="963"/>
      <c r="B211" s="1308" t="s">
        <v>2225</v>
      </c>
      <c r="C211" s="993" t="s">
        <v>926</v>
      </c>
      <c r="D211" s="1307">
        <v>8</v>
      </c>
      <c r="E211" s="1272"/>
      <c r="F211" s="998">
        <f t="shared" si="4"/>
        <v>0</v>
      </c>
    </row>
    <row r="212" spans="1:6" s="1306" customFormat="1">
      <c r="A212" s="963"/>
      <c r="B212" s="1308" t="s">
        <v>2226</v>
      </c>
      <c r="C212" s="993" t="s">
        <v>926</v>
      </c>
      <c r="D212" s="1307">
        <v>0</v>
      </c>
      <c r="E212" s="1272"/>
      <c r="F212" s="998">
        <f t="shared" si="4"/>
        <v>0</v>
      </c>
    </row>
    <row r="213" spans="1:6" s="1306" customFormat="1">
      <c r="A213" s="963"/>
      <c r="B213" s="1308"/>
      <c r="C213" s="993"/>
      <c r="D213" s="1307"/>
      <c r="E213" s="1272"/>
      <c r="F213" s="998" t="str">
        <f t="shared" si="4"/>
        <v/>
      </c>
    </row>
    <row r="214" spans="1:6">
      <c r="A214" s="960"/>
      <c r="B214" s="960"/>
      <c r="C214" s="960"/>
      <c r="E214" s="1272"/>
      <c r="F214" s="998" t="str">
        <f t="shared" si="4"/>
        <v/>
      </c>
    </row>
    <row r="215" spans="1:6" ht="89.25">
      <c r="A215" s="98">
        <f>MAX($A$1:A214)+1</f>
        <v>28</v>
      </c>
      <c r="B215" s="1021" t="s">
        <v>2227</v>
      </c>
      <c r="C215" s="1305"/>
      <c r="D215" s="1304"/>
      <c r="E215" s="1272"/>
      <c r="F215" s="998" t="str">
        <f t="shared" si="4"/>
        <v/>
      </c>
    </row>
    <row r="216" spans="1:6">
      <c r="A216" s="960"/>
      <c r="B216" s="1069" t="s">
        <v>2228</v>
      </c>
      <c r="C216" s="1295" t="s">
        <v>195</v>
      </c>
      <c r="D216" s="1294">
        <v>0</v>
      </c>
      <c r="E216" s="1272"/>
      <c r="F216" s="998">
        <f t="shared" si="4"/>
        <v>0</v>
      </c>
    </row>
    <row r="217" spans="1:6">
      <c r="A217" s="960"/>
      <c r="B217" s="1069" t="s">
        <v>2229</v>
      </c>
      <c r="C217" s="1295" t="s">
        <v>195</v>
      </c>
      <c r="D217" s="1294">
        <v>0</v>
      </c>
      <c r="E217" s="1272"/>
      <c r="F217" s="998">
        <f t="shared" si="4"/>
        <v>0</v>
      </c>
    </row>
    <row r="218" spans="1:6">
      <c r="A218" s="960"/>
      <c r="B218" s="1069" t="s">
        <v>2230</v>
      </c>
      <c r="C218" s="1295" t="s">
        <v>195</v>
      </c>
      <c r="D218" s="1294">
        <v>8</v>
      </c>
      <c r="E218" s="1272"/>
      <c r="F218" s="998">
        <f t="shared" ref="F218:F249" si="5">IF(D218="","",D218*E218)</f>
        <v>0</v>
      </c>
    </row>
    <row r="219" spans="1:6">
      <c r="A219" s="960"/>
      <c r="B219" s="1069" t="s">
        <v>2231</v>
      </c>
      <c r="C219" s="1295" t="s">
        <v>195</v>
      </c>
      <c r="D219" s="1294">
        <v>0</v>
      </c>
      <c r="E219" s="1272"/>
      <c r="F219" s="998">
        <f t="shared" si="5"/>
        <v>0</v>
      </c>
    </row>
    <row r="220" spans="1:6">
      <c r="A220" s="960"/>
      <c r="B220" s="1069"/>
      <c r="C220" s="1295"/>
      <c r="D220" s="1294"/>
      <c r="E220" s="1272"/>
      <c r="F220" s="998" t="str">
        <f t="shared" si="5"/>
        <v/>
      </c>
    </row>
    <row r="221" spans="1:6" ht="25.5">
      <c r="A221" s="1283">
        <f>MAX($A$1:A220)+1</f>
        <v>29</v>
      </c>
      <c r="B221" s="1021" t="s">
        <v>2232</v>
      </c>
      <c r="C221" s="960"/>
      <c r="D221" s="960"/>
      <c r="E221" s="1272"/>
      <c r="F221" s="998" t="str">
        <f t="shared" si="5"/>
        <v/>
      </c>
    </row>
    <row r="222" spans="1:6">
      <c r="A222" s="924"/>
      <c r="B222" s="1021" t="s">
        <v>2233</v>
      </c>
      <c r="C222" s="960"/>
      <c r="D222" s="960"/>
      <c r="E222" s="1272"/>
      <c r="F222" s="998" t="str">
        <f t="shared" si="5"/>
        <v/>
      </c>
    </row>
    <row r="223" spans="1:6" ht="25.5">
      <c r="A223" s="924"/>
      <c r="B223" s="1050" t="s">
        <v>2234</v>
      </c>
      <c r="C223" s="924" t="s">
        <v>926</v>
      </c>
      <c r="D223" s="1304">
        <v>4</v>
      </c>
      <c r="E223" s="1272"/>
      <c r="F223" s="998">
        <f t="shared" si="5"/>
        <v>0</v>
      </c>
    </row>
    <row r="224" spans="1:6">
      <c r="A224" s="924"/>
      <c r="B224" s="1050"/>
      <c r="C224" s="924"/>
      <c r="D224" s="924"/>
      <c r="E224" s="1272"/>
      <c r="F224" s="998" t="str">
        <f t="shared" si="5"/>
        <v/>
      </c>
    </row>
    <row r="225" spans="1:6">
      <c r="A225" s="960"/>
      <c r="B225" s="960"/>
      <c r="C225" s="960"/>
      <c r="D225" s="1052"/>
      <c r="E225" s="1272"/>
      <c r="F225" s="998" t="str">
        <f t="shared" si="5"/>
        <v/>
      </c>
    </row>
    <row r="226" spans="1:6" ht="127.5">
      <c r="A226" s="1283">
        <f>MAX($A$1:A225)+1</f>
        <v>30</v>
      </c>
      <c r="B226" s="1021" t="s">
        <v>2235</v>
      </c>
      <c r="C226" s="960"/>
      <c r="D226" s="1052"/>
      <c r="E226" s="1272"/>
      <c r="F226" s="998" t="str">
        <f t="shared" si="5"/>
        <v/>
      </c>
    </row>
    <row r="227" spans="1:6">
      <c r="A227" s="960"/>
      <c r="B227" s="960" t="s">
        <v>1690</v>
      </c>
      <c r="C227" s="960"/>
      <c r="D227" s="1052"/>
      <c r="E227" s="1272"/>
      <c r="F227" s="998" t="str">
        <f t="shared" si="5"/>
        <v/>
      </c>
    </row>
    <row r="228" spans="1:6">
      <c r="A228" s="960"/>
      <c r="B228" s="1303" t="s">
        <v>2236</v>
      </c>
      <c r="C228" s="960"/>
      <c r="D228" s="1052"/>
      <c r="E228" s="1272"/>
      <c r="F228" s="998" t="str">
        <f t="shared" si="5"/>
        <v/>
      </c>
    </row>
    <row r="229" spans="1:6">
      <c r="A229" s="960"/>
      <c r="B229" s="1303" t="s">
        <v>2237</v>
      </c>
      <c r="C229" s="960"/>
      <c r="D229" s="1052"/>
      <c r="E229" s="1272"/>
      <c r="F229" s="998" t="str">
        <f t="shared" si="5"/>
        <v/>
      </c>
    </row>
    <row r="230" spans="1:6">
      <c r="A230" s="960"/>
      <c r="B230" s="1303" t="s">
        <v>2238</v>
      </c>
      <c r="C230" s="960"/>
      <c r="D230" s="1052"/>
      <c r="E230" s="1272"/>
      <c r="F230" s="998" t="str">
        <f t="shared" si="5"/>
        <v/>
      </c>
    </row>
    <row r="231" spans="1:6">
      <c r="A231" s="960"/>
      <c r="B231" s="1303" t="s">
        <v>2239</v>
      </c>
      <c r="C231" s="960"/>
      <c r="D231" s="1052"/>
      <c r="E231" s="1272"/>
      <c r="F231" s="998" t="str">
        <f t="shared" si="5"/>
        <v/>
      </c>
    </row>
    <row r="232" spans="1:6">
      <c r="A232" s="960"/>
      <c r="B232" s="1303" t="s">
        <v>2240</v>
      </c>
      <c r="C232" s="960"/>
      <c r="D232" s="1052"/>
      <c r="E232" s="1272"/>
      <c r="F232" s="998" t="str">
        <f t="shared" si="5"/>
        <v/>
      </c>
    </row>
    <row r="233" spans="1:6">
      <c r="A233" s="960"/>
      <c r="B233" s="960" t="s">
        <v>2241</v>
      </c>
      <c r="C233" s="960"/>
      <c r="D233" s="1052"/>
      <c r="E233" s="1272"/>
      <c r="F233" s="998" t="str">
        <f t="shared" si="5"/>
        <v/>
      </c>
    </row>
    <row r="234" spans="1:6">
      <c r="A234" s="960"/>
      <c r="B234" s="960" t="s">
        <v>2242</v>
      </c>
      <c r="C234" s="1000" t="s">
        <v>128</v>
      </c>
      <c r="D234" s="1052">
        <v>1</v>
      </c>
      <c r="E234" s="1272"/>
      <c r="F234" s="998">
        <f t="shared" si="5"/>
        <v>0</v>
      </c>
    </row>
    <row r="235" spans="1:6">
      <c r="A235" s="960"/>
      <c r="B235" s="960"/>
      <c r="C235" s="960"/>
      <c r="D235" s="1052"/>
      <c r="E235" s="1272"/>
      <c r="F235" s="998" t="str">
        <f t="shared" si="5"/>
        <v/>
      </c>
    </row>
    <row r="236" spans="1:6">
      <c r="A236" s="98">
        <f>MAX($A$1:A235)+1</f>
        <v>31</v>
      </c>
      <c r="B236" s="960" t="s">
        <v>2107</v>
      </c>
      <c r="C236" s="960"/>
      <c r="D236" s="1052"/>
      <c r="E236" s="1272"/>
      <c r="F236" s="998" t="str">
        <f t="shared" si="5"/>
        <v/>
      </c>
    </row>
    <row r="237" spans="1:6">
      <c r="A237" s="960"/>
      <c r="B237" s="1303" t="s">
        <v>2243</v>
      </c>
      <c r="C237" s="960"/>
      <c r="D237" s="1052"/>
      <c r="E237" s="1272"/>
      <c r="F237" s="998" t="str">
        <f t="shared" si="5"/>
        <v/>
      </c>
    </row>
    <row r="238" spans="1:6">
      <c r="A238" s="960"/>
      <c r="B238" s="1303" t="s">
        <v>2244</v>
      </c>
      <c r="C238" s="960"/>
      <c r="D238" s="1052"/>
      <c r="E238" s="1272"/>
      <c r="F238" s="998" t="str">
        <f t="shared" si="5"/>
        <v/>
      </c>
    </row>
    <row r="239" spans="1:6">
      <c r="A239" s="960"/>
      <c r="B239" s="1303" t="s">
        <v>2245</v>
      </c>
      <c r="C239" s="1000" t="s">
        <v>128</v>
      </c>
      <c r="D239" s="1052">
        <v>1</v>
      </c>
      <c r="E239" s="1272"/>
      <c r="F239" s="998">
        <f t="shared" si="5"/>
        <v>0</v>
      </c>
    </row>
    <row r="240" spans="1:6">
      <c r="A240" s="960"/>
      <c r="B240" s="1298"/>
      <c r="C240" s="1297"/>
      <c r="D240" s="1052"/>
      <c r="E240" s="1272"/>
      <c r="F240" s="998" t="str">
        <f t="shared" si="5"/>
        <v/>
      </c>
    </row>
    <row r="241" spans="1:6">
      <c r="A241" s="1300">
        <f>COUNT($A$123:A240)+1</f>
        <v>19</v>
      </c>
      <c r="B241" s="1298" t="s">
        <v>2246</v>
      </c>
      <c r="C241" s="1297"/>
      <c r="D241" s="1052"/>
      <c r="E241" s="1272"/>
      <c r="F241" s="998" t="str">
        <f t="shared" si="5"/>
        <v/>
      </c>
    </row>
    <row r="242" spans="1:6">
      <c r="A242" s="960"/>
      <c r="B242" s="1302" t="s">
        <v>2247</v>
      </c>
      <c r="C242" s="1299" t="s">
        <v>2248</v>
      </c>
      <c r="D242" s="1052">
        <v>1</v>
      </c>
      <c r="E242" s="1272"/>
      <c r="F242" s="998">
        <f t="shared" si="5"/>
        <v>0</v>
      </c>
    </row>
    <row r="243" spans="1:6">
      <c r="A243" s="960"/>
      <c r="B243" s="1298"/>
      <c r="C243" s="1297"/>
      <c r="D243" s="1052"/>
      <c r="E243" s="1272"/>
      <c r="F243" s="998" t="str">
        <f t="shared" si="5"/>
        <v/>
      </c>
    </row>
    <row r="244" spans="1:6">
      <c r="A244" s="1300">
        <f>COUNT($A$123:A243)+1</f>
        <v>20</v>
      </c>
      <c r="B244" s="925" t="s">
        <v>2249</v>
      </c>
      <c r="C244" s="1301"/>
      <c r="D244" s="1052"/>
      <c r="E244" s="1272"/>
      <c r="F244" s="998" t="str">
        <f t="shared" si="5"/>
        <v/>
      </c>
    </row>
    <row r="245" spans="1:6">
      <c r="A245" s="960"/>
      <c r="B245" s="1298" t="s">
        <v>2250</v>
      </c>
      <c r="C245" s="1299" t="s">
        <v>2248</v>
      </c>
      <c r="D245" s="1052">
        <v>1</v>
      </c>
      <c r="E245" s="1272"/>
      <c r="F245" s="998">
        <f t="shared" si="5"/>
        <v>0</v>
      </c>
    </row>
    <row r="246" spans="1:6">
      <c r="A246" s="960"/>
      <c r="B246" s="925"/>
      <c r="C246" s="1301"/>
      <c r="D246" s="1052"/>
      <c r="E246" s="1272"/>
      <c r="F246" s="998" t="str">
        <f t="shared" si="5"/>
        <v/>
      </c>
    </row>
    <row r="247" spans="1:6">
      <c r="A247" s="1300">
        <f>COUNT($A$123:A246)+1</f>
        <v>21</v>
      </c>
      <c r="B247" s="925" t="s">
        <v>2251</v>
      </c>
      <c r="C247" s="1299" t="s">
        <v>2248</v>
      </c>
      <c r="D247" s="1052">
        <v>1</v>
      </c>
      <c r="E247" s="1272"/>
      <c r="F247" s="998">
        <f t="shared" si="5"/>
        <v>0</v>
      </c>
    </row>
    <row r="248" spans="1:6">
      <c r="A248" s="960"/>
      <c r="B248" s="1298"/>
      <c r="C248" s="1297"/>
      <c r="D248" s="1052"/>
      <c r="E248" s="1272"/>
      <c r="F248" s="998" t="str">
        <f t="shared" si="5"/>
        <v/>
      </c>
    </row>
    <row r="249" spans="1:6">
      <c r="A249" s="1300">
        <f>COUNT($A$123:A248)+1</f>
        <v>22</v>
      </c>
      <c r="B249" s="1298" t="s">
        <v>2252</v>
      </c>
      <c r="C249" s="1297"/>
      <c r="D249" s="1052"/>
      <c r="E249" s="1272"/>
      <c r="F249" s="998" t="str">
        <f t="shared" si="5"/>
        <v/>
      </c>
    </row>
    <row r="250" spans="1:6">
      <c r="A250" s="960"/>
      <c r="B250" s="1298" t="s">
        <v>2253</v>
      </c>
      <c r="C250" s="1299" t="s">
        <v>2248</v>
      </c>
      <c r="D250" s="1052">
        <v>1</v>
      </c>
      <c r="E250" s="1272"/>
      <c r="F250" s="998">
        <f t="shared" ref="F250:F281" si="6">IF(D250="","",D250*E250)</f>
        <v>0</v>
      </c>
    </row>
    <row r="251" spans="1:6">
      <c r="A251" s="960"/>
      <c r="B251" s="1298"/>
      <c r="C251" s="1297"/>
      <c r="D251" s="1052"/>
      <c r="E251" s="1272"/>
      <c r="F251" s="998" t="str">
        <f t="shared" si="6"/>
        <v/>
      </c>
    </row>
    <row r="252" spans="1:6">
      <c r="A252" s="1300">
        <f>COUNT($A$123:A251)+1</f>
        <v>23</v>
      </c>
      <c r="B252" s="1298" t="s">
        <v>2254</v>
      </c>
      <c r="C252" s="1299" t="s">
        <v>2248</v>
      </c>
      <c r="D252" s="1052">
        <v>1</v>
      </c>
      <c r="E252" s="1272"/>
      <c r="F252" s="998">
        <f t="shared" si="6"/>
        <v>0</v>
      </c>
    </row>
    <row r="253" spans="1:6">
      <c r="A253" s="1300"/>
      <c r="B253" s="1298"/>
      <c r="C253" s="1297"/>
      <c r="D253" s="1052"/>
      <c r="E253" s="1272"/>
      <c r="F253" s="998" t="str">
        <f t="shared" si="6"/>
        <v/>
      </c>
    </row>
    <row r="254" spans="1:6">
      <c r="A254" s="1300">
        <f>COUNT($A$123:A253)+1</f>
        <v>24</v>
      </c>
      <c r="B254" s="1298" t="s">
        <v>2255</v>
      </c>
      <c r="C254" s="1299" t="s">
        <v>2248</v>
      </c>
      <c r="D254" s="1052">
        <v>1</v>
      </c>
      <c r="E254" s="1272"/>
      <c r="F254" s="998">
        <f t="shared" si="6"/>
        <v>0</v>
      </c>
    </row>
    <row r="255" spans="1:6">
      <c r="A255" s="960"/>
      <c r="B255" s="1298"/>
      <c r="C255" s="1297"/>
      <c r="D255" s="1052"/>
      <c r="E255" s="1272"/>
      <c r="F255" s="998" t="str">
        <f t="shared" si="6"/>
        <v/>
      </c>
    </row>
    <row r="256" spans="1:6">
      <c r="A256" s="960"/>
      <c r="B256" s="960"/>
      <c r="C256" s="960"/>
      <c r="D256" s="1052"/>
      <c r="E256" s="1272"/>
      <c r="F256" s="998" t="str">
        <f t="shared" si="6"/>
        <v/>
      </c>
    </row>
    <row r="257" spans="1:6">
      <c r="A257" s="98">
        <f>MAX($A$1:A256)+1</f>
        <v>32</v>
      </c>
      <c r="B257" s="1066" t="s">
        <v>2256</v>
      </c>
      <c r="C257" s="960"/>
      <c r="D257" s="1052"/>
      <c r="E257" s="1272"/>
      <c r="F257" s="998" t="str">
        <f t="shared" si="6"/>
        <v/>
      </c>
    </row>
    <row r="258" spans="1:6" ht="25.5">
      <c r="A258" s="98"/>
      <c r="B258" s="1066" t="s">
        <v>2257</v>
      </c>
      <c r="C258" s="960"/>
      <c r="D258" s="1052"/>
      <c r="E258" s="1272"/>
      <c r="F258" s="998" t="str">
        <f t="shared" si="6"/>
        <v/>
      </c>
    </row>
    <row r="259" spans="1:6">
      <c r="A259" s="98"/>
      <c r="B259" s="1066" t="s">
        <v>2258</v>
      </c>
      <c r="C259" s="960"/>
      <c r="D259" s="1052"/>
      <c r="E259" s="1272"/>
      <c r="F259" s="998" t="str">
        <f t="shared" si="6"/>
        <v/>
      </c>
    </row>
    <row r="260" spans="1:6">
      <c r="A260" s="960"/>
      <c r="B260" s="1066" t="s">
        <v>2259</v>
      </c>
      <c r="C260" s="960" t="s">
        <v>128</v>
      </c>
      <c r="D260" s="1052">
        <v>2</v>
      </c>
      <c r="E260" s="1272"/>
      <c r="F260" s="998">
        <f t="shared" si="6"/>
        <v>0</v>
      </c>
    </row>
    <row r="261" spans="1:6">
      <c r="D261" s="1052"/>
      <c r="E261" s="1272"/>
      <c r="F261" s="998" t="str">
        <f t="shared" si="6"/>
        <v/>
      </c>
    </row>
    <row r="262" spans="1:6">
      <c r="A262" s="960"/>
      <c r="B262" s="960"/>
      <c r="C262" s="960"/>
      <c r="D262" s="960"/>
      <c r="E262" s="1272"/>
      <c r="F262" s="998" t="str">
        <f t="shared" si="6"/>
        <v/>
      </c>
    </row>
    <row r="263" spans="1:6" s="1030" customFormat="1" ht="76.5">
      <c r="A263" s="98">
        <f>MAX($A$1:A262)+1</f>
        <v>33</v>
      </c>
      <c r="B263" s="1066" t="s">
        <v>2260</v>
      </c>
      <c r="C263" s="1053"/>
      <c r="D263" s="1052"/>
      <c r="E263" s="1272"/>
      <c r="F263" s="998" t="str">
        <f t="shared" si="6"/>
        <v/>
      </c>
    </row>
    <row r="264" spans="1:6" s="1030" customFormat="1">
      <c r="A264" s="1056"/>
      <c r="B264" s="1066" t="s">
        <v>2261</v>
      </c>
      <c r="C264" s="1053" t="s">
        <v>124</v>
      </c>
      <c r="D264" s="1052">
        <v>4</v>
      </c>
      <c r="E264" s="1272"/>
      <c r="F264" s="998">
        <f t="shared" si="6"/>
        <v>0</v>
      </c>
    </row>
    <row r="265" spans="1:6" s="1030" customFormat="1">
      <c r="A265" s="1056"/>
      <c r="B265" s="1066"/>
      <c r="C265" s="1053"/>
      <c r="D265" s="1052"/>
      <c r="E265" s="1272"/>
      <c r="F265" s="998" t="str">
        <f t="shared" si="6"/>
        <v/>
      </c>
    </row>
    <row r="266" spans="1:6" s="1096" customFormat="1">
      <c r="A266" s="1041"/>
      <c r="B266" s="1296"/>
      <c r="C266" s="1053"/>
      <c r="D266" s="1052"/>
      <c r="E266" s="1272"/>
      <c r="F266" s="998" t="str">
        <f t="shared" si="6"/>
        <v/>
      </c>
    </row>
    <row r="267" spans="1:6" s="1096" customFormat="1">
      <c r="A267" s="98">
        <f>MAX($A$1:A266)+1</f>
        <v>34</v>
      </c>
      <c r="B267" s="1296" t="s">
        <v>2262</v>
      </c>
      <c r="C267" s="1053"/>
      <c r="D267" s="1052"/>
      <c r="E267" s="1272"/>
      <c r="F267" s="998" t="str">
        <f t="shared" si="6"/>
        <v/>
      </c>
    </row>
    <row r="268" spans="1:6" ht="25.5">
      <c r="A268" s="98"/>
      <c r="B268" s="1069" t="s">
        <v>2263</v>
      </c>
      <c r="C268" s="1295"/>
      <c r="D268" s="1294"/>
      <c r="E268" s="1272"/>
      <c r="F268" s="998" t="str">
        <f t="shared" si="6"/>
        <v/>
      </c>
    </row>
    <row r="269" spans="1:6" ht="216.75">
      <c r="A269" s="98"/>
      <c r="B269" s="1069" t="s">
        <v>2264</v>
      </c>
      <c r="C269" s="1295"/>
      <c r="D269" s="1294"/>
      <c r="E269" s="1272"/>
      <c r="F269" s="998" t="str">
        <f t="shared" si="6"/>
        <v/>
      </c>
    </row>
    <row r="270" spans="1:6" ht="25.5">
      <c r="A270" s="98"/>
      <c r="B270" s="1069" t="s">
        <v>2265</v>
      </c>
      <c r="C270" s="1295"/>
      <c r="D270" s="1294"/>
      <c r="E270" s="1272"/>
      <c r="F270" s="998" t="str">
        <f t="shared" si="6"/>
        <v/>
      </c>
    </row>
    <row r="271" spans="1:6">
      <c r="A271" s="98"/>
      <c r="B271" s="1069" t="s">
        <v>2266</v>
      </c>
      <c r="C271" s="1095" t="s">
        <v>124</v>
      </c>
      <c r="D271" s="1095">
        <v>1</v>
      </c>
      <c r="E271" s="1272"/>
      <c r="F271" s="998">
        <f t="shared" si="6"/>
        <v>0</v>
      </c>
    </row>
    <row r="272" spans="1:6">
      <c r="A272" s="98"/>
      <c r="B272" s="1069"/>
      <c r="C272" s="1295"/>
      <c r="D272" s="1294"/>
      <c r="E272" s="1272"/>
      <c r="F272" s="998" t="str">
        <f t="shared" si="6"/>
        <v/>
      </c>
    </row>
    <row r="273" spans="1:6" ht="38.25">
      <c r="A273" s="98">
        <f>MAX($A$1:A272)+1</f>
        <v>35</v>
      </c>
      <c r="B273" s="1069" t="s">
        <v>2267</v>
      </c>
      <c r="C273" s="1095" t="s">
        <v>124</v>
      </c>
      <c r="D273" s="1095">
        <v>1</v>
      </c>
      <c r="E273" s="1272"/>
      <c r="F273" s="998">
        <f t="shared" si="6"/>
        <v>0</v>
      </c>
    </row>
    <row r="274" spans="1:6" s="1291" customFormat="1">
      <c r="A274" s="1293"/>
      <c r="B274" s="999"/>
      <c r="C274" s="1292"/>
      <c r="D274" s="1292"/>
      <c r="E274" s="1272"/>
      <c r="F274" s="998" t="str">
        <f t="shared" si="6"/>
        <v/>
      </c>
    </row>
    <row r="275" spans="1:6" s="1279" customFormat="1" ht="63.75">
      <c r="A275" s="98">
        <f>MAX($A$1:A274)+1</f>
        <v>36</v>
      </c>
      <c r="B275" s="1105" t="s">
        <v>2268</v>
      </c>
      <c r="C275" s="1095" t="s">
        <v>128</v>
      </c>
      <c r="D275" s="1095">
        <v>1</v>
      </c>
      <c r="E275" s="1272"/>
      <c r="F275" s="998">
        <f t="shared" si="6"/>
        <v>0</v>
      </c>
    </row>
    <row r="276" spans="1:6" s="1284" customFormat="1">
      <c r="A276" s="1279"/>
      <c r="B276" s="1290"/>
      <c r="C276" s="1090"/>
      <c r="D276" s="1289"/>
      <c r="E276" s="1272"/>
      <c r="F276" s="998" t="str">
        <f t="shared" si="6"/>
        <v/>
      </c>
    </row>
    <row r="277" spans="1:6" s="1284" customFormat="1" ht="38.25">
      <c r="A277" s="98">
        <f>MAX($A$1:A276)+1</f>
        <v>37</v>
      </c>
      <c r="B277" s="1290" t="s">
        <v>2269</v>
      </c>
      <c r="C277" s="1090" t="s">
        <v>128</v>
      </c>
      <c r="D277" s="1289">
        <v>1</v>
      </c>
      <c r="E277" s="1272"/>
      <c r="F277" s="998">
        <f t="shared" si="6"/>
        <v>0</v>
      </c>
    </row>
    <row r="278" spans="1:6" s="1284" customFormat="1">
      <c r="A278" s="1288"/>
      <c r="B278" s="1287"/>
      <c r="C278" s="1286"/>
      <c r="D278" s="1285"/>
      <c r="E278" s="1272"/>
      <c r="F278" s="998" t="str">
        <f t="shared" si="6"/>
        <v/>
      </c>
    </row>
    <row r="279" spans="1:6" s="1284" customFormat="1" ht="89.25">
      <c r="A279" s="98">
        <f>MAX($A$1:A278)+1</f>
        <v>38</v>
      </c>
      <c r="B279" s="1087" t="s">
        <v>2270</v>
      </c>
      <c r="C279" s="1095" t="s">
        <v>128</v>
      </c>
      <c r="D279" s="1103">
        <v>1</v>
      </c>
      <c r="E279" s="1272"/>
      <c r="F279" s="998">
        <f t="shared" si="6"/>
        <v>0</v>
      </c>
    </row>
    <row r="280" spans="1:6" s="1075" customFormat="1">
      <c r="A280" s="1283"/>
      <c r="B280" s="1282"/>
      <c r="C280" s="1095"/>
      <c r="D280" s="1103"/>
      <c r="E280" s="1272"/>
      <c r="F280" s="998" t="str">
        <f t="shared" si="6"/>
        <v/>
      </c>
    </row>
    <row r="281" spans="1:6" s="1279" customFormat="1">
      <c r="B281" s="1281"/>
      <c r="C281" s="1280"/>
      <c r="D281" s="1280"/>
      <c r="E281" s="1272"/>
      <c r="F281" s="998" t="str">
        <f t="shared" si="6"/>
        <v/>
      </c>
    </row>
    <row r="282" spans="1:6" s="1075" customFormat="1" ht="38.25">
      <c r="A282" s="98">
        <f>MAX($A$1:A281)+1</f>
        <v>39</v>
      </c>
      <c r="B282" s="1077" t="s">
        <v>2271</v>
      </c>
      <c r="C282" s="1076" t="s">
        <v>135</v>
      </c>
      <c r="D282" s="1076">
        <v>5</v>
      </c>
      <c r="E282" s="1272"/>
      <c r="F282" s="998">
        <f t="shared" ref="F282:F293" si="7">IF(D282="","",D282*E282)</f>
        <v>0</v>
      </c>
    </row>
    <row r="283" spans="1:6" s="1279" customFormat="1">
      <c r="B283" s="988"/>
      <c r="C283" s="1280"/>
      <c r="D283" s="1280"/>
      <c r="E283" s="1272"/>
      <c r="F283" s="998" t="str">
        <f t="shared" si="7"/>
        <v/>
      </c>
    </row>
    <row r="284" spans="1:6">
      <c r="A284" s="1278"/>
      <c r="B284" s="1277"/>
      <c r="C284" s="1276"/>
      <c r="D284" s="1275"/>
      <c r="E284" s="1272"/>
      <c r="F284" s="998" t="str">
        <f t="shared" si="7"/>
        <v/>
      </c>
    </row>
    <row r="285" spans="1:6" ht="63.75">
      <c r="A285" s="98">
        <f>MAX($A$1:A284)+1</f>
        <v>40</v>
      </c>
      <c r="B285" s="1274" t="s">
        <v>2272</v>
      </c>
      <c r="C285" s="1113" t="s">
        <v>124</v>
      </c>
      <c r="D285" s="1028">
        <v>1</v>
      </c>
      <c r="E285" s="1272"/>
      <c r="F285" s="998">
        <f t="shared" si="7"/>
        <v>0</v>
      </c>
    </row>
    <row r="286" spans="1:6">
      <c r="A286" s="1271"/>
      <c r="B286" s="1054"/>
      <c r="C286" s="1113"/>
      <c r="D286" s="1028"/>
      <c r="E286" s="1272"/>
      <c r="F286" s="998" t="str">
        <f t="shared" si="7"/>
        <v/>
      </c>
    </row>
    <row r="287" spans="1:6" ht="25.5">
      <c r="A287" s="98">
        <f>MAX($A$1:A286)+1</f>
        <v>41</v>
      </c>
      <c r="B287" s="1274" t="s">
        <v>2273</v>
      </c>
      <c r="C287" s="1113" t="s">
        <v>124</v>
      </c>
      <c r="D287" s="1028">
        <v>1</v>
      </c>
      <c r="E287" s="1272"/>
      <c r="F287" s="998">
        <f t="shared" si="7"/>
        <v>0</v>
      </c>
    </row>
    <row r="288" spans="1:6">
      <c r="A288" s="1271"/>
      <c r="B288" s="1054"/>
      <c r="C288" s="1113"/>
      <c r="D288" s="1028"/>
      <c r="E288" s="1272"/>
      <c r="F288" s="998" t="str">
        <f t="shared" si="7"/>
        <v/>
      </c>
    </row>
    <row r="289" spans="1:6">
      <c r="A289" s="98">
        <f>MAX($A$1:A288)+1</f>
        <v>42</v>
      </c>
      <c r="B289" s="1273" t="s">
        <v>2094</v>
      </c>
      <c r="C289" s="1113" t="s">
        <v>1739</v>
      </c>
      <c r="D289" s="1028">
        <v>1</v>
      </c>
      <c r="E289" s="1272"/>
      <c r="F289" s="998">
        <f t="shared" si="7"/>
        <v>0</v>
      </c>
    </row>
    <row r="290" spans="1:6">
      <c r="A290" s="1271"/>
      <c r="B290" s="1050"/>
      <c r="C290" s="1113"/>
      <c r="D290" s="1028"/>
      <c r="E290" s="1272"/>
      <c r="F290" s="998" t="str">
        <f t="shared" si="7"/>
        <v/>
      </c>
    </row>
    <row r="291" spans="1:6">
      <c r="A291" s="1271"/>
      <c r="B291" s="1050"/>
      <c r="C291" s="1053"/>
      <c r="E291" s="1022"/>
      <c r="F291" s="998" t="str">
        <f t="shared" si="7"/>
        <v/>
      </c>
    </row>
    <row r="292" spans="1:6" s="1030" customFormat="1">
      <c r="A292" s="98">
        <f>MAX($A$1:A291)+1</f>
        <v>43</v>
      </c>
      <c r="B292" s="1270" t="s">
        <v>1629</v>
      </c>
      <c r="C292" s="1034"/>
      <c r="D292" s="1000"/>
      <c r="E292" s="1022"/>
      <c r="F292" s="998" t="str">
        <f t="shared" si="7"/>
        <v/>
      </c>
    </row>
    <row r="293" spans="1:6" s="1037" customFormat="1" ht="51">
      <c r="A293" s="1056"/>
      <c r="B293" s="1035" t="s">
        <v>1630</v>
      </c>
      <c r="C293" s="1034"/>
      <c r="D293" s="1000"/>
      <c r="E293" s="1022"/>
      <c r="F293" s="998" t="str">
        <f t="shared" si="7"/>
        <v/>
      </c>
    </row>
    <row r="294" spans="1:6" s="1037" customFormat="1">
      <c r="A294" s="1056"/>
      <c r="B294" s="1035" t="s">
        <v>1631</v>
      </c>
      <c r="C294" s="1034" t="s">
        <v>1632</v>
      </c>
      <c r="D294" s="1269">
        <v>0.05</v>
      </c>
      <c r="E294" s="1020" t="s">
        <v>321</v>
      </c>
      <c r="F294" s="998">
        <f>ROUND(SUM(F22:F293)*D294,0)</f>
        <v>0</v>
      </c>
    </row>
    <row r="295" spans="1:6" s="1030" customFormat="1">
      <c r="A295" s="1056"/>
      <c r="B295" s="1035"/>
      <c r="C295" s="1034"/>
      <c r="D295" s="1033"/>
      <c r="E295" s="1028" t="s">
        <v>321</v>
      </c>
      <c r="F295" s="1031"/>
    </row>
    <row r="297" spans="1:6" s="924" customFormat="1">
      <c r="A297" s="1027"/>
      <c r="B297" s="1026" t="s">
        <v>1536</v>
      </c>
      <c r="C297" s="1025"/>
      <c r="D297" s="1024"/>
      <c r="E297" s="1023"/>
      <c r="F297" s="1268"/>
    </row>
    <row r="298" spans="1:6" s="924" customFormat="1">
      <c r="A298" s="967"/>
      <c r="B298" s="967" t="s">
        <v>1595</v>
      </c>
      <c r="C298" s="967"/>
      <c r="D298" s="1267"/>
      <c r="E298" s="1159"/>
      <c r="F298" s="1266">
        <f>SUM(F22:F297)</f>
        <v>0</v>
      </c>
    </row>
  </sheetData>
  <mergeCells count="2">
    <mergeCell ref="A1:F1"/>
    <mergeCell ref="A12:F12"/>
  </mergeCells>
  <conditionalFormatting sqref="F15">
    <cfRule type="cellIs" dxfId="7" priority="1" operator="equal">
      <formula>0</formula>
    </cfRule>
  </conditionalFormatting>
  <pageMargins left="0.98425196850393704" right="0.39370078740157483" top="1.4173228346456694" bottom="0.78740157480314965" header="0.39370078740157483" footer="0.39370078740157483"/>
  <pageSetup paperSize="9" orientation="portrait" r:id="rId1"/>
  <headerFooter>
    <oddHeader>&amp;C &amp;G</oddHeader>
    <oddFooter>&amp;LNačrt s področja strojništva&amp;C&amp;G
&amp;A&amp;R&amp;P/&amp;N</oddFooter>
  </headerFooter>
  <rowBreaks count="1" manualBreakCount="1">
    <brk id="37" max="5" man="1"/>
  </rowBreaks>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39685-54EB-4B0B-8105-ACEA130548F9}">
  <sheetPr>
    <tabColor theme="5" tint="0.39997558519241921"/>
  </sheetPr>
  <dimension ref="A1:H319"/>
  <sheetViews>
    <sheetView showZeros="0" view="pageBreakPreview" topLeftCell="A301" zoomScaleNormal="100" zoomScaleSheetLayoutView="100" workbookViewId="0">
      <selection sqref="A1:F1"/>
    </sheetView>
  </sheetViews>
  <sheetFormatPr defaultColWidth="9.140625" defaultRowHeight="12.75"/>
  <cols>
    <col min="1" max="1" width="4" style="1000" customWidth="1"/>
    <col min="2" max="2" width="41.28515625" style="924" customWidth="1"/>
    <col min="3" max="3" width="7.5703125" style="1000" customWidth="1"/>
    <col min="4" max="4" width="9.140625" style="1000" customWidth="1"/>
    <col min="5" max="5" width="11.42578125" style="1000" customWidth="1"/>
    <col min="6" max="6" width="13.140625" style="1265" customWidth="1"/>
    <col min="7" max="16384" width="9.140625" style="960"/>
  </cols>
  <sheetData>
    <row r="1" spans="1:8" s="924" customFormat="1">
      <c r="A1" s="1510" t="s">
        <v>1596</v>
      </c>
      <c r="B1" s="1510"/>
      <c r="C1" s="1510"/>
      <c r="D1" s="1510"/>
      <c r="E1" s="1510"/>
      <c r="F1" s="1510"/>
    </row>
    <row r="2" spans="1:8" s="924" customFormat="1">
      <c r="A2" s="1027"/>
      <c r="B2" s="1021"/>
      <c r="C2" s="1000"/>
      <c r="D2" s="1000"/>
      <c r="E2" s="1020"/>
      <c r="F2" s="1265"/>
    </row>
    <row r="3" spans="1:8" s="924" customFormat="1">
      <c r="A3" s="1027"/>
      <c r="B3" s="1122"/>
      <c r="C3" s="1000"/>
      <c r="D3" s="1000"/>
      <c r="E3" s="1020"/>
      <c r="F3" s="1265"/>
    </row>
    <row r="4" spans="1:8" s="924" customFormat="1">
      <c r="A4" s="1159" t="s">
        <v>22</v>
      </c>
      <c r="B4" s="966" t="s">
        <v>2274</v>
      </c>
      <c r="C4" s="1159"/>
      <c r="D4" s="966"/>
      <c r="E4" s="1159"/>
      <c r="F4" s="966"/>
    </row>
    <row r="5" spans="1:8" s="924" customFormat="1">
      <c r="A5" s="1027"/>
      <c r="B5" s="1155"/>
      <c r="C5" s="1000"/>
      <c r="D5" s="1000"/>
      <c r="E5" s="1020"/>
      <c r="F5" s="1265"/>
    </row>
    <row r="6" spans="1:8" s="924" customFormat="1">
      <c r="A6" s="1027"/>
      <c r="B6" s="1122"/>
      <c r="C6" s="1078"/>
      <c r="D6" s="1078"/>
      <c r="E6" s="1149"/>
      <c r="F6" s="1265"/>
    </row>
    <row r="7" spans="1:8" s="924" customFormat="1">
      <c r="A7" s="1355" t="s">
        <v>1462</v>
      </c>
      <c r="B7" s="1354" t="s">
        <v>2275</v>
      </c>
      <c r="C7" s="1127"/>
      <c r="D7" s="1127" t="s">
        <v>15</v>
      </c>
      <c r="E7" s="1353"/>
      <c r="F7" s="1352">
        <f>F319</f>
        <v>0</v>
      </c>
    </row>
    <row r="8" spans="1:8" s="924" customFormat="1">
      <c r="A8" s="1027"/>
      <c r="B8" s="1351" t="s">
        <v>1600</v>
      </c>
      <c r="C8" s="1000"/>
      <c r="D8" s="1078" t="s">
        <v>15</v>
      </c>
      <c r="E8" s="1149"/>
      <c r="F8" s="1350">
        <f>SUM(F7:F7)</f>
        <v>0</v>
      </c>
    </row>
    <row r="9" spans="1:8" s="924" customFormat="1">
      <c r="A9" s="1027"/>
      <c r="B9" s="1021"/>
      <c r="C9" s="1000"/>
      <c r="D9" s="1000"/>
      <c r="E9" s="1020"/>
      <c r="F9" s="1265"/>
    </row>
    <row r="10" spans="1:8">
      <c r="B10" s="1044"/>
    </row>
    <row r="11" spans="1:8" s="950" customFormat="1">
      <c r="A11" s="1027"/>
      <c r="B11" s="1122"/>
      <c r="C11" s="1078"/>
      <c r="D11" s="1078"/>
      <c r="E11" s="1149"/>
      <c r="F11" s="1350"/>
    </row>
    <row r="12" spans="1:8" s="924" customFormat="1">
      <c r="A12" s="1510" t="s">
        <v>1554</v>
      </c>
      <c r="B12" s="1510"/>
      <c r="C12" s="1510"/>
      <c r="D12" s="1510"/>
      <c r="E12" s="1510"/>
      <c r="F12" s="1510"/>
    </row>
    <row r="13" spans="1:8" s="924" customFormat="1">
      <c r="A13" s="1027"/>
      <c r="B13" s="1021"/>
      <c r="C13" s="1000"/>
      <c r="D13" s="1000"/>
      <c r="E13" s="1020"/>
      <c r="F13" s="1265"/>
    </row>
    <row r="14" spans="1:8" s="924" customFormat="1">
      <c r="A14" s="1027"/>
      <c r="B14" s="1021"/>
      <c r="C14" s="1000"/>
      <c r="D14" s="1029"/>
      <c r="E14" s="1349"/>
      <c r="F14" s="1265"/>
      <c r="G14" s="1070"/>
    </row>
    <row r="15" spans="1:8" s="1146" customFormat="1">
      <c r="A15" s="1148" t="s">
        <v>109</v>
      </c>
      <c r="B15" s="1148" t="s">
        <v>110</v>
      </c>
      <c r="C15" s="1148" t="s">
        <v>111</v>
      </c>
      <c r="D15" s="1147" t="s">
        <v>112</v>
      </c>
      <c r="E15" s="1147" t="s">
        <v>113</v>
      </c>
      <c r="F15" s="1147" t="s">
        <v>114</v>
      </c>
    </row>
    <row r="16" spans="1:8" s="924" customFormat="1">
      <c r="A16" s="1145"/>
      <c r="B16" s="1055"/>
      <c r="C16" s="1041"/>
      <c r="D16" s="1041"/>
      <c r="E16" s="1041"/>
      <c r="F16" s="1345"/>
      <c r="G16" s="1043"/>
      <c r="H16" s="1043"/>
    </row>
    <row r="17" spans="1:6" s="924" customFormat="1">
      <c r="A17" s="1027"/>
      <c r="B17" s="1144" t="s">
        <v>1555</v>
      </c>
      <c r="C17" s="1000"/>
      <c r="D17" s="1000"/>
      <c r="E17" s="1020"/>
      <c r="F17" s="1265"/>
    </row>
    <row r="18" spans="1:6" s="924" customFormat="1">
      <c r="A18" s="1027"/>
      <c r="B18" s="1144"/>
      <c r="C18" s="1000"/>
      <c r="D18" s="1000"/>
      <c r="E18" s="1020"/>
      <c r="F18" s="1265"/>
    </row>
    <row r="19" spans="1:6" s="924" customFormat="1">
      <c r="A19" s="1027"/>
      <c r="B19" s="966" t="s">
        <v>1607</v>
      </c>
      <c r="C19" s="1000"/>
      <c r="D19" s="1000"/>
      <c r="E19" s="1124"/>
      <c r="F19" s="1392"/>
    </row>
    <row r="20" spans="1:6" s="924" customFormat="1">
      <c r="A20" s="1027"/>
      <c r="B20" s="966" t="s">
        <v>2275</v>
      </c>
      <c r="C20" s="1000"/>
      <c r="D20" s="1000"/>
      <c r="E20" s="1124"/>
      <c r="F20" s="1391" t="str">
        <f t="shared" ref="F20:F83" si="0">IF(D20="","",D20*E20)</f>
        <v/>
      </c>
    </row>
    <row r="21" spans="1:6" s="924" customFormat="1">
      <c r="A21" s="1027"/>
      <c r="B21" s="1122"/>
      <c r="C21" s="1000"/>
      <c r="D21" s="1000"/>
      <c r="E21" s="1124"/>
      <c r="F21" s="1391" t="str">
        <f t="shared" si="0"/>
        <v/>
      </c>
    </row>
    <row r="22" spans="1:6" ht="25.5">
      <c r="A22" s="98">
        <f>MAX($A1:A$21)+1</f>
        <v>1</v>
      </c>
      <c r="B22" s="1390" t="s">
        <v>2276</v>
      </c>
      <c r="C22" s="1328"/>
      <c r="D22" s="1389"/>
      <c r="E22" s="1388"/>
      <c r="F22" s="1031" t="str">
        <f t="shared" si="0"/>
        <v/>
      </c>
    </row>
    <row r="23" spans="1:6" ht="25.5">
      <c r="A23" s="960"/>
      <c r="B23" s="1044" t="s">
        <v>2277</v>
      </c>
      <c r="E23" s="1388"/>
      <c r="F23" s="1031" t="str">
        <f t="shared" si="0"/>
        <v/>
      </c>
    </row>
    <row r="24" spans="1:6">
      <c r="A24" s="960"/>
      <c r="B24" s="1044" t="s">
        <v>2278</v>
      </c>
      <c r="E24" s="1388"/>
      <c r="F24" s="1031" t="str">
        <f t="shared" si="0"/>
        <v/>
      </c>
    </row>
    <row r="25" spans="1:6" ht="89.25">
      <c r="A25" s="960"/>
      <c r="B25" s="1044" t="s">
        <v>2279</v>
      </c>
      <c r="E25" s="1388"/>
      <c r="F25" s="1031" t="str">
        <f t="shared" si="0"/>
        <v/>
      </c>
    </row>
    <row r="26" spans="1:6" ht="63.75">
      <c r="A26" s="960"/>
      <c r="B26" s="1044" t="s">
        <v>2280</v>
      </c>
      <c r="E26" s="1388"/>
      <c r="F26" s="1031" t="str">
        <f t="shared" si="0"/>
        <v/>
      </c>
    </row>
    <row r="27" spans="1:6" ht="63.75">
      <c r="A27" s="960"/>
      <c r="B27" s="1044" t="s">
        <v>1938</v>
      </c>
      <c r="E27" s="1388"/>
      <c r="F27" s="1031" t="str">
        <f t="shared" si="0"/>
        <v/>
      </c>
    </row>
    <row r="28" spans="1:6" ht="51">
      <c r="A28" s="960"/>
      <c r="B28" s="1044" t="s">
        <v>2281</v>
      </c>
      <c r="E28" s="1388"/>
      <c r="F28" s="1031" t="str">
        <f t="shared" si="0"/>
        <v/>
      </c>
    </row>
    <row r="29" spans="1:6" ht="76.5">
      <c r="A29" s="960"/>
      <c r="B29" s="1044" t="s">
        <v>2282</v>
      </c>
      <c r="E29" s="1388"/>
      <c r="F29" s="1031" t="str">
        <f t="shared" si="0"/>
        <v/>
      </c>
    </row>
    <row r="30" spans="1:6" ht="102">
      <c r="A30" s="960"/>
      <c r="B30" s="1044" t="s">
        <v>2283</v>
      </c>
      <c r="E30" s="1388"/>
      <c r="F30" s="1031" t="str">
        <f t="shared" si="0"/>
        <v/>
      </c>
    </row>
    <row r="31" spans="1:6" ht="51">
      <c r="A31" s="960"/>
      <c r="B31" s="1044" t="s">
        <v>2284</v>
      </c>
      <c r="E31" s="1388"/>
      <c r="F31" s="1031" t="str">
        <f t="shared" si="0"/>
        <v/>
      </c>
    </row>
    <row r="32" spans="1:6" ht="38.25">
      <c r="A32" s="960"/>
      <c r="B32" s="1044" t="s">
        <v>2285</v>
      </c>
      <c r="E32" s="1388"/>
      <c r="F32" s="1031" t="str">
        <f t="shared" si="0"/>
        <v/>
      </c>
    </row>
    <row r="33" spans="2:6" s="960" customFormat="1" ht="25.5">
      <c r="B33" s="1044" t="s">
        <v>2286</v>
      </c>
      <c r="C33" s="1000"/>
      <c r="D33" s="1000"/>
      <c r="E33" s="1388"/>
      <c r="F33" s="1031" t="str">
        <f t="shared" si="0"/>
        <v/>
      </c>
    </row>
    <row r="34" spans="2:6" s="960" customFormat="1" ht="114.75">
      <c r="B34" s="1044" t="s">
        <v>2287</v>
      </c>
      <c r="C34" s="1000"/>
      <c r="D34" s="1000"/>
      <c r="E34" s="1388"/>
      <c r="F34" s="1031" t="str">
        <f t="shared" si="0"/>
        <v/>
      </c>
    </row>
    <row r="35" spans="2:6" s="960" customFormat="1" ht="25.5">
      <c r="B35" s="1044" t="s">
        <v>2288</v>
      </c>
      <c r="C35" s="1000"/>
      <c r="D35" s="1000"/>
      <c r="E35" s="1388"/>
      <c r="F35" s="1031" t="str">
        <f t="shared" si="0"/>
        <v/>
      </c>
    </row>
    <row r="36" spans="2:6" s="960" customFormat="1" ht="76.5">
      <c r="B36" s="1044" t="s">
        <v>2289</v>
      </c>
      <c r="C36" s="1000"/>
      <c r="D36" s="1000"/>
      <c r="E36" s="1388"/>
      <c r="F36" s="1031" t="str">
        <f t="shared" si="0"/>
        <v/>
      </c>
    </row>
    <row r="37" spans="2:6" s="960" customFormat="1" ht="63.75">
      <c r="B37" s="1044" t="s">
        <v>2290</v>
      </c>
      <c r="C37" s="1000"/>
      <c r="D37" s="1000"/>
      <c r="E37" s="1388"/>
      <c r="F37" s="1031" t="str">
        <f t="shared" si="0"/>
        <v/>
      </c>
    </row>
    <row r="38" spans="2:6" s="960" customFormat="1" ht="38.25">
      <c r="B38" s="1044" t="s">
        <v>1946</v>
      </c>
      <c r="C38" s="1000"/>
      <c r="D38" s="1000"/>
      <c r="E38" s="1388"/>
      <c r="F38" s="1031" t="str">
        <f t="shared" si="0"/>
        <v/>
      </c>
    </row>
    <row r="39" spans="2:6" s="960" customFormat="1" ht="102">
      <c r="B39" s="1044" t="s">
        <v>2291</v>
      </c>
      <c r="C39" s="1000"/>
      <c r="D39" s="1000"/>
      <c r="E39" s="1388"/>
      <c r="F39" s="1031" t="str">
        <f t="shared" si="0"/>
        <v/>
      </c>
    </row>
    <row r="40" spans="2:6" s="960" customFormat="1" ht="25.5">
      <c r="B40" s="1044" t="s">
        <v>2292</v>
      </c>
      <c r="C40" s="1000"/>
      <c r="D40" s="1000"/>
      <c r="E40" s="1388"/>
      <c r="F40" s="1031" t="str">
        <f t="shared" si="0"/>
        <v/>
      </c>
    </row>
    <row r="41" spans="2:6" s="960" customFormat="1" ht="76.5">
      <c r="B41" s="1044" t="s">
        <v>2293</v>
      </c>
      <c r="C41" s="1000"/>
      <c r="D41" s="1000"/>
      <c r="E41" s="1388"/>
      <c r="F41" s="1031" t="str">
        <f t="shared" si="0"/>
        <v/>
      </c>
    </row>
    <row r="42" spans="2:6" s="960" customFormat="1" ht="38.25">
      <c r="B42" s="1044" t="s">
        <v>2294</v>
      </c>
      <c r="C42" s="1000"/>
      <c r="D42" s="1000"/>
      <c r="E42" s="1388"/>
      <c r="F42" s="1031" t="str">
        <f t="shared" si="0"/>
        <v/>
      </c>
    </row>
    <row r="43" spans="2:6" s="960" customFormat="1" ht="76.5">
      <c r="B43" s="962" t="s">
        <v>2295</v>
      </c>
      <c r="C43" s="1000"/>
      <c r="D43" s="1000"/>
      <c r="E43" s="1388"/>
      <c r="F43" s="1031" t="str">
        <f t="shared" si="0"/>
        <v/>
      </c>
    </row>
    <row r="44" spans="2:6" s="960" customFormat="1" ht="25.5">
      <c r="B44" s="1044" t="s">
        <v>2296</v>
      </c>
      <c r="C44" s="1000"/>
      <c r="D44" s="1000"/>
      <c r="E44" s="1388"/>
      <c r="F44" s="1031" t="str">
        <f t="shared" si="0"/>
        <v/>
      </c>
    </row>
    <row r="45" spans="2:6" s="960" customFormat="1">
      <c r="B45" s="1044" t="s">
        <v>2297</v>
      </c>
      <c r="C45" s="1000"/>
      <c r="D45" s="1000"/>
      <c r="E45" s="1388"/>
      <c r="F45" s="1031" t="str">
        <f t="shared" si="0"/>
        <v/>
      </c>
    </row>
    <row r="46" spans="2:6" s="960" customFormat="1">
      <c r="B46" s="1044" t="s">
        <v>2298</v>
      </c>
      <c r="C46" s="1000"/>
      <c r="D46" s="1000"/>
      <c r="E46" s="1388"/>
      <c r="F46" s="1031" t="str">
        <f t="shared" si="0"/>
        <v/>
      </c>
    </row>
    <row r="47" spans="2:6" s="960" customFormat="1" ht="25.5">
      <c r="B47" s="1044" t="s">
        <v>2299</v>
      </c>
      <c r="C47" s="1000"/>
      <c r="D47" s="1000"/>
      <c r="E47" s="1388"/>
      <c r="F47" s="1031" t="str">
        <f t="shared" si="0"/>
        <v/>
      </c>
    </row>
    <row r="48" spans="2:6" s="960" customFormat="1">
      <c r="B48" s="1044" t="s">
        <v>2300</v>
      </c>
      <c r="C48" s="1000"/>
      <c r="D48" s="1000"/>
      <c r="E48" s="1388"/>
      <c r="F48" s="1031" t="str">
        <f t="shared" si="0"/>
        <v/>
      </c>
    </row>
    <row r="49" spans="2:6" s="960" customFormat="1" ht="25.5">
      <c r="B49" s="1044" t="s">
        <v>2301</v>
      </c>
      <c r="C49" s="1000"/>
      <c r="D49" s="1000"/>
      <c r="E49" s="1388"/>
      <c r="F49" s="1031" t="str">
        <f t="shared" si="0"/>
        <v/>
      </c>
    </row>
    <row r="50" spans="2:6" s="960" customFormat="1">
      <c r="B50" s="962" t="s">
        <v>2302</v>
      </c>
      <c r="C50" s="1000"/>
      <c r="D50" s="1000"/>
      <c r="E50" s="1388"/>
      <c r="F50" s="1031" t="str">
        <f t="shared" si="0"/>
        <v/>
      </c>
    </row>
    <row r="51" spans="2:6" s="960" customFormat="1" ht="25.5">
      <c r="B51" s="1044" t="s">
        <v>2303</v>
      </c>
      <c r="C51" s="1000"/>
      <c r="D51" s="1000"/>
      <c r="E51" s="1388"/>
      <c r="F51" s="1031" t="str">
        <f t="shared" si="0"/>
        <v/>
      </c>
    </row>
    <row r="52" spans="2:6" s="960" customFormat="1" ht="25.5">
      <c r="B52" s="1044" t="s">
        <v>2304</v>
      </c>
      <c r="C52" s="1000"/>
      <c r="D52" s="1000"/>
      <c r="E52" s="1388"/>
      <c r="F52" s="1031" t="str">
        <f t="shared" si="0"/>
        <v/>
      </c>
    </row>
    <row r="53" spans="2:6" s="960" customFormat="1">
      <c r="B53" s="962" t="s">
        <v>2305</v>
      </c>
      <c r="C53" s="1000"/>
      <c r="D53" s="1000"/>
      <c r="E53" s="1388"/>
      <c r="F53" s="1031" t="str">
        <f t="shared" si="0"/>
        <v/>
      </c>
    </row>
    <row r="54" spans="2:6" s="960" customFormat="1">
      <c r="B54" s="1044" t="s">
        <v>2306</v>
      </c>
      <c r="C54" s="1000"/>
      <c r="D54" s="1000"/>
      <c r="E54" s="1388"/>
      <c r="F54" s="1031" t="str">
        <f t="shared" si="0"/>
        <v/>
      </c>
    </row>
    <row r="55" spans="2:6" s="960" customFormat="1">
      <c r="B55" s="1044" t="s">
        <v>2307</v>
      </c>
      <c r="C55" s="1000"/>
      <c r="D55" s="1000"/>
      <c r="E55" s="1388"/>
      <c r="F55" s="1031" t="str">
        <f t="shared" si="0"/>
        <v/>
      </c>
    </row>
    <row r="56" spans="2:6" s="960" customFormat="1">
      <c r="B56" s="1044" t="s">
        <v>2308</v>
      </c>
      <c r="C56" s="1000"/>
      <c r="D56" s="1000"/>
      <c r="E56" s="1388"/>
      <c r="F56" s="1031" t="str">
        <f t="shared" si="0"/>
        <v/>
      </c>
    </row>
    <row r="57" spans="2:6" s="960" customFormat="1">
      <c r="B57" s="1044" t="s">
        <v>2309</v>
      </c>
      <c r="C57" s="1000"/>
      <c r="D57" s="1000"/>
      <c r="E57" s="1388"/>
      <c r="F57" s="1031" t="str">
        <f t="shared" si="0"/>
        <v/>
      </c>
    </row>
    <row r="58" spans="2:6" s="960" customFormat="1">
      <c r="B58" s="1044" t="s">
        <v>2310</v>
      </c>
      <c r="C58" s="1000"/>
      <c r="D58" s="1000"/>
      <c r="E58" s="1388"/>
      <c r="F58" s="1031" t="str">
        <f t="shared" si="0"/>
        <v/>
      </c>
    </row>
    <row r="59" spans="2:6" s="960" customFormat="1">
      <c r="B59" s="1044" t="s">
        <v>2311</v>
      </c>
      <c r="C59" s="1000"/>
      <c r="D59" s="1000"/>
      <c r="E59" s="1388"/>
      <c r="F59" s="1031" t="str">
        <f t="shared" si="0"/>
        <v/>
      </c>
    </row>
    <row r="60" spans="2:6" s="960" customFormat="1">
      <c r="B60" s="1044" t="s">
        <v>2312</v>
      </c>
      <c r="C60" s="1000"/>
      <c r="D60" s="1000"/>
      <c r="E60" s="1388"/>
      <c r="F60" s="1031" t="str">
        <f t="shared" si="0"/>
        <v/>
      </c>
    </row>
    <row r="61" spans="2:6" s="960" customFormat="1" ht="25.5">
      <c r="B61" s="1044" t="s">
        <v>2313</v>
      </c>
      <c r="C61" s="1000"/>
      <c r="D61" s="1000"/>
      <c r="E61" s="1388"/>
      <c r="F61" s="1031" t="str">
        <f t="shared" si="0"/>
        <v/>
      </c>
    </row>
    <row r="62" spans="2:6" s="960" customFormat="1">
      <c r="B62" s="1044" t="s">
        <v>2314</v>
      </c>
      <c r="C62" s="1000"/>
      <c r="D62" s="1000"/>
      <c r="E62" s="1388"/>
      <c r="F62" s="1031" t="str">
        <f t="shared" si="0"/>
        <v/>
      </c>
    </row>
    <row r="63" spans="2:6" s="960" customFormat="1">
      <c r="B63" s="1044" t="s">
        <v>2315</v>
      </c>
      <c r="C63" s="1000"/>
      <c r="D63" s="1000"/>
      <c r="E63" s="1388"/>
      <c r="F63" s="1031" t="str">
        <f t="shared" si="0"/>
        <v/>
      </c>
    </row>
    <row r="64" spans="2:6" s="960" customFormat="1">
      <c r="B64" s="1044" t="s">
        <v>2316</v>
      </c>
      <c r="C64" s="1000"/>
      <c r="D64" s="1000"/>
      <c r="E64" s="1388"/>
      <c r="F64" s="1031" t="str">
        <f t="shared" si="0"/>
        <v/>
      </c>
    </row>
    <row r="65" spans="1:6">
      <c r="A65" s="960"/>
      <c r="B65" s="1044" t="s">
        <v>2317</v>
      </c>
      <c r="E65" s="1388"/>
      <c r="F65" s="1031" t="str">
        <f t="shared" si="0"/>
        <v/>
      </c>
    </row>
    <row r="66" spans="1:6">
      <c r="A66" s="960"/>
      <c r="B66" s="1044" t="s">
        <v>2318</v>
      </c>
      <c r="E66" s="1388"/>
      <c r="F66" s="1031" t="str">
        <f t="shared" si="0"/>
        <v/>
      </c>
    </row>
    <row r="67" spans="1:6">
      <c r="A67" s="960"/>
      <c r="B67" s="1044" t="s">
        <v>2319</v>
      </c>
      <c r="E67" s="1388"/>
      <c r="F67" s="1031" t="str">
        <f t="shared" si="0"/>
        <v/>
      </c>
    </row>
    <row r="68" spans="1:6">
      <c r="A68" s="960"/>
      <c r="B68" s="1044" t="s">
        <v>2320</v>
      </c>
      <c r="E68" s="1388"/>
      <c r="F68" s="1031" t="str">
        <f t="shared" si="0"/>
        <v/>
      </c>
    </row>
    <row r="69" spans="1:6">
      <c r="A69" s="960"/>
      <c r="B69" s="962" t="s">
        <v>2004</v>
      </c>
      <c r="E69" s="1388"/>
      <c r="F69" s="1031" t="str">
        <f t="shared" si="0"/>
        <v/>
      </c>
    </row>
    <row r="70" spans="1:6">
      <c r="A70" s="960"/>
      <c r="B70" s="1044" t="s">
        <v>2005</v>
      </c>
      <c r="E70" s="1388"/>
      <c r="F70" s="1031" t="str">
        <f t="shared" si="0"/>
        <v/>
      </c>
    </row>
    <row r="71" spans="1:6">
      <c r="A71" s="960"/>
      <c r="B71" s="1044" t="s">
        <v>2321</v>
      </c>
      <c r="C71" s="1000" t="s">
        <v>128</v>
      </c>
      <c r="D71" s="1000">
        <v>1</v>
      </c>
      <c r="E71" s="1373"/>
      <c r="F71" s="1031">
        <f t="shared" si="0"/>
        <v>0</v>
      </c>
    </row>
    <row r="72" spans="1:6">
      <c r="A72" s="960"/>
      <c r="B72" s="1044"/>
      <c r="E72" s="1373"/>
      <c r="F72" s="1031" t="str">
        <f t="shared" si="0"/>
        <v/>
      </c>
    </row>
    <row r="73" spans="1:6" ht="38.25">
      <c r="A73" s="98">
        <f>MAX($A$1:A72)+1</f>
        <v>2</v>
      </c>
      <c r="B73" s="1044" t="s">
        <v>2322</v>
      </c>
      <c r="E73" s="1373"/>
      <c r="F73" s="1031" t="str">
        <f t="shared" si="0"/>
        <v/>
      </c>
    </row>
    <row r="74" spans="1:6" ht="51">
      <c r="A74" s="960"/>
      <c r="B74" s="1044" t="s">
        <v>2323</v>
      </c>
      <c r="E74" s="1373"/>
      <c r="F74" s="1031" t="str">
        <f t="shared" si="0"/>
        <v/>
      </c>
    </row>
    <row r="75" spans="1:6" ht="63.75">
      <c r="A75" s="960"/>
      <c r="B75" s="1044" t="s">
        <v>2324</v>
      </c>
      <c r="E75" s="1373"/>
      <c r="F75" s="1031" t="str">
        <f t="shared" si="0"/>
        <v/>
      </c>
    </row>
    <row r="76" spans="1:6" ht="51">
      <c r="A76" s="960"/>
      <c r="B76" s="1044" t="s">
        <v>2325</v>
      </c>
      <c r="E76" s="1373"/>
      <c r="F76" s="1031" t="str">
        <f t="shared" si="0"/>
        <v/>
      </c>
    </row>
    <row r="77" spans="1:6" ht="25.5">
      <c r="A77" s="960"/>
      <c r="B77" s="1044" t="s">
        <v>2326</v>
      </c>
      <c r="E77" s="1373"/>
      <c r="F77" s="1031" t="str">
        <f t="shared" si="0"/>
        <v/>
      </c>
    </row>
    <row r="78" spans="1:6" ht="25.5">
      <c r="A78" s="960"/>
      <c r="B78" s="1044" t="s">
        <v>2327</v>
      </c>
      <c r="E78" s="1373"/>
      <c r="F78" s="1031" t="str">
        <f t="shared" si="0"/>
        <v/>
      </c>
    </row>
    <row r="79" spans="1:6" ht="51">
      <c r="A79" s="960"/>
      <c r="B79" s="1044" t="s">
        <v>2328</v>
      </c>
      <c r="E79" s="1373"/>
      <c r="F79" s="1031" t="str">
        <f t="shared" si="0"/>
        <v/>
      </c>
    </row>
    <row r="80" spans="1:6">
      <c r="A80" s="960"/>
      <c r="B80" s="962" t="s">
        <v>2329</v>
      </c>
      <c r="E80" s="1373"/>
      <c r="F80" s="1031" t="str">
        <f t="shared" si="0"/>
        <v/>
      </c>
    </row>
    <row r="81" spans="2:6" s="960" customFormat="1" ht="25.5">
      <c r="B81" s="1044" t="s">
        <v>2330</v>
      </c>
      <c r="C81" s="1000"/>
      <c r="D81" s="1000"/>
      <c r="E81" s="1373"/>
      <c r="F81" s="1031" t="str">
        <f t="shared" si="0"/>
        <v/>
      </c>
    </row>
    <row r="82" spans="2:6" s="960" customFormat="1">
      <c r="B82" s="1044" t="s">
        <v>2331</v>
      </c>
      <c r="C82" s="1000"/>
      <c r="D82" s="1000"/>
      <c r="E82" s="1373"/>
      <c r="F82" s="1031" t="str">
        <f t="shared" si="0"/>
        <v/>
      </c>
    </row>
    <row r="83" spans="2:6" s="960" customFormat="1">
      <c r="B83" s="1044" t="s">
        <v>2332</v>
      </c>
      <c r="C83" s="1000"/>
      <c r="D83" s="1000"/>
      <c r="E83" s="1373"/>
      <c r="F83" s="1031" t="str">
        <f t="shared" si="0"/>
        <v/>
      </c>
    </row>
    <row r="84" spans="2:6" s="960" customFormat="1">
      <c r="B84" s="1044" t="s">
        <v>2333</v>
      </c>
      <c r="C84" s="1000"/>
      <c r="D84" s="1000"/>
      <c r="E84" s="1373"/>
      <c r="F84" s="1031" t="str">
        <f t="shared" ref="F84:F147" si="1">IF(D84="","",D84*E84)</f>
        <v/>
      </c>
    </row>
    <row r="85" spans="2:6" s="960" customFormat="1">
      <c r="B85" s="1044" t="s">
        <v>2334</v>
      </c>
      <c r="C85" s="1000"/>
      <c r="D85" s="1000"/>
      <c r="E85" s="1373"/>
      <c r="F85" s="1031" t="str">
        <f t="shared" si="1"/>
        <v/>
      </c>
    </row>
    <row r="86" spans="2:6" s="960" customFormat="1" ht="25.5">
      <c r="B86" s="1044" t="s">
        <v>2335</v>
      </c>
      <c r="C86" s="1000"/>
      <c r="D86" s="1000"/>
      <c r="E86" s="1373"/>
      <c r="F86" s="1031" t="str">
        <f t="shared" si="1"/>
        <v/>
      </c>
    </row>
    <row r="87" spans="2:6" s="960" customFormat="1">
      <c r="B87" s="1044" t="s">
        <v>2336</v>
      </c>
      <c r="C87" s="1000"/>
      <c r="D87" s="1000"/>
      <c r="E87" s="1373"/>
      <c r="F87" s="1031" t="str">
        <f t="shared" si="1"/>
        <v/>
      </c>
    </row>
    <row r="88" spans="2:6" s="960" customFormat="1">
      <c r="B88" s="1044" t="s">
        <v>2337</v>
      </c>
      <c r="C88" s="1000"/>
      <c r="D88" s="1000"/>
      <c r="E88" s="1373"/>
      <c r="F88" s="1031" t="str">
        <f t="shared" si="1"/>
        <v/>
      </c>
    </row>
    <row r="89" spans="2:6" s="960" customFormat="1">
      <c r="B89" s="1044" t="s">
        <v>2338</v>
      </c>
      <c r="C89" s="1000"/>
      <c r="D89" s="1000"/>
      <c r="E89" s="1373"/>
      <c r="F89" s="1031" t="str">
        <f t="shared" si="1"/>
        <v/>
      </c>
    </row>
    <row r="90" spans="2:6" s="960" customFormat="1">
      <c r="B90" s="1044" t="s">
        <v>2339</v>
      </c>
      <c r="C90" s="1000"/>
      <c r="D90" s="1000"/>
      <c r="E90" s="1373"/>
      <c r="F90" s="1031" t="str">
        <f t="shared" si="1"/>
        <v/>
      </c>
    </row>
    <row r="91" spans="2:6" s="960" customFormat="1">
      <c r="B91" s="1044" t="s">
        <v>2340</v>
      </c>
      <c r="C91" s="1000"/>
      <c r="D91" s="1000"/>
      <c r="E91" s="1373"/>
      <c r="F91" s="1031" t="str">
        <f t="shared" si="1"/>
        <v/>
      </c>
    </row>
    <row r="92" spans="2:6" s="960" customFormat="1">
      <c r="B92" s="1273" t="s">
        <v>2341</v>
      </c>
      <c r="C92" s="1000"/>
      <c r="D92" s="1000"/>
      <c r="E92" s="1373"/>
      <c r="F92" s="1031" t="str">
        <f t="shared" si="1"/>
        <v/>
      </c>
    </row>
    <row r="93" spans="2:6" s="960" customFormat="1">
      <c r="B93" s="1044" t="s">
        <v>2342</v>
      </c>
      <c r="C93" s="1000"/>
      <c r="D93" s="1000"/>
      <c r="E93" s="1373"/>
      <c r="F93" s="1031" t="str">
        <f t="shared" si="1"/>
        <v/>
      </c>
    </row>
    <row r="94" spans="2:6" s="960" customFormat="1">
      <c r="B94" s="962" t="s">
        <v>2004</v>
      </c>
      <c r="C94" s="1000"/>
      <c r="D94" s="1000"/>
      <c r="E94" s="1373"/>
      <c r="F94" s="1031" t="str">
        <f t="shared" si="1"/>
        <v/>
      </c>
    </row>
    <row r="95" spans="2:6" s="960" customFormat="1">
      <c r="B95" s="1044" t="s">
        <v>2005</v>
      </c>
      <c r="C95" s="1000"/>
      <c r="D95" s="1000"/>
      <c r="E95" s="1373"/>
      <c r="F95" s="1031" t="str">
        <f t="shared" si="1"/>
        <v/>
      </c>
    </row>
    <row r="96" spans="2:6" s="960" customFormat="1">
      <c r="B96" s="1044" t="s">
        <v>2343</v>
      </c>
      <c r="C96" s="1000" t="s">
        <v>128</v>
      </c>
      <c r="D96" s="1000">
        <v>7</v>
      </c>
      <c r="E96" s="1373"/>
      <c r="F96" s="1031">
        <f t="shared" si="1"/>
        <v>0</v>
      </c>
    </row>
    <row r="97" spans="1:6">
      <c r="A97" s="960"/>
      <c r="B97" s="1044"/>
      <c r="E97" s="1373"/>
      <c r="F97" s="1031" t="str">
        <f t="shared" si="1"/>
        <v/>
      </c>
    </row>
    <row r="98" spans="1:6">
      <c r="A98" s="98">
        <f>MAX($A$1:A97)+1</f>
        <v>3</v>
      </c>
      <c r="B98" s="1044" t="s">
        <v>2344</v>
      </c>
      <c r="E98" s="1373"/>
      <c r="F98" s="1031" t="str">
        <f t="shared" si="1"/>
        <v/>
      </c>
    </row>
    <row r="99" spans="1:6">
      <c r="A99" s="960"/>
      <c r="B99" s="962" t="s">
        <v>2329</v>
      </c>
      <c r="E99" s="1373"/>
      <c r="F99" s="1031" t="str">
        <f t="shared" si="1"/>
        <v/>
      </c>
    </row>
    <row r="100" spans="1:6" ht="25.5">
      <c r="A100" s="960"/>
      <c r="B100" s="1044" t="s">
        <v>2345</v>
      </c>
      <c r="E100" s="1373"/>
      <c r="F100" s="1031" t="str">
        <f t="shared" si="1"/>
        <v/>
      </c>
    </row>
    <row r="101" spans="1:6">
      <c r="A101" s="960"/>
      <c r="B101" s="1044" t="s">
        <v>2346</v>
      </c>
      <c r="E101" s="1373"/>
      <c r="F101" s="1031" t="str">
        <f t="shared" si="1"/>
        <v/>
      </c>
    </row>
    <row r="102" spans="1:6">
      <c r="A102" s="960"/>
      <c r="B102" s="1044" t="s">
        <v>2332</v>
      </c>
      <c r="E102" s="1373"/>
      <c r="F102" s="1031" t="str">
        <f t="shared" si="1"/>
        <v/>
      </c>
    </row>
    <row r="103" spans="1:6">
      <c r="A103" s="960"/>
      <c r="B103" s="1044" t="s">
        <v>2333</v>
      </c>
      <c r="E103" s="1373"/>
      <c r="F103" s="1031" t="str">
        <f t="shared" si="1"/>
        <v/>
      </c>
    </row>
    <row r="104" spans="1:6">
      <c r="A104" s="960"/>
      <c r="B104" s="1044" t="s">
        <v>2334</v>
      </c>
      <c r="E104" s="1373"/>
      <c r="F104" s="1031" t="str">
        <f t="shared" si="1"/>
        <v/>
      </c>
    </row>
    <row r="105" spans="1:6" ht="25.5">
      <c r="A105" s="960"/>
      <c r="B105" s="1044" t="s">
        <v>2347</v>
      </c>
      <c r="E105" s="1373"/>
      <c r="F105" s="1031" t="str">
        <f t="shared" si="1"/>
        <v/>
      </c>
    </row>
    <row r="106" spans="1:6">
      <c r="A106" s="960"/>
      <c r="B106" s="1044" t="s">
        <v>2336</v>
      </c>
      <c r="E106" s="1373"/>
      <c r="F106" s="1031" t="str">
        <f t="shared" si="1"/>
        <v/>
      </c>
    </row>
    <row r="107" spans="1:6">
      <c r="A107" s="960"/>
      <c r="B107" s="1044" t="s">
        <v>2337</v>
      </c>
      <c r="E107" s="1373"/>
      <c r="F107" s="1031" t="str">
        <f t="shared" si="1"/>
        <v/>
      </c>
    </row>
    <row r="108" spans="1:6">
      <c r="A108" s="960"/>
      <c r="B108" s="1044" t="s">
        <v>2338</v>
      </c>
      <c r="E108" s="1373"/>
      <c r="F108" s="1031" t="str">
        <f t="shared" si="1"/>
        <v/>
      </c>
    </row>
    <row r="109" spans="1:6">
      <c r="A109" s="960"/>
      <c r="B109" s="1044" t="s">
        <v>2348</v>
      </c>
      <c r="E109" s="1373"/>
      <c r="F109" s="1031" t="str">
        <f t="shared" si="1"/>
        <v/>
      </c>
    </row>
    <row r="110" spans="1:6">
      <c r="A110" s="960"/>
      <c r="B110" s="1044" t="s">
        <v>2349</v>
      </c>
      <c r="E110" s="1373"/>
      <c r="F110" s="1031" t="str">
        <f t="shared" si="1"/>
        <v/>
      </c>
    </row>
    <row r="111" spans="1:6">
      <c r="A111" s="960"/>
      <c r="B111" s="1273" t="s">
        <v>2341</v>
      </c>
      <c r="E111" s="1373"/>
      <c r="F111" s="1031" t="str">
        <f t="shared" si="1"/>
        <v/>
      </c>
    </row>
    <row r="112" spans="1:6">
      <c r="A112" s="960"/>
      <c r="B112" s="1044" t="s">
        <v>2342</v>
      </c>
      <c r="E112" s="1373"/>
      <c r="F112" s="1031" t="str">
        <f t="shared" si="1"/>
        <v/>
      </c>
    </row>
    <row r="113" spans="1:6">
      <c r="A113" s="960"/>
      <c r="B113" s="962" t="s">
        <v>2004</v>
      </c>
      <c r="E113" s="1373"/>
      <c r="F113" s="1031" t="str">
        <f t="shared" si="1"/>
        <v/>
      </c>
    </row>
    <row r="114" spans="1:6">
      <c r="A114" s="960"/>
      <c r="B114" s="1044" t="s">
        <v>2005</v>
      </c>
      <c r="E114" s="1373"/>
      <c r="F114" s="1031" t="str">
        <f t="shared" si="1"/>
        <v/>
      </c>
    </row>
    <row r="115" spans="1:6">
      <c r="A115" s="960"/>
      <c r="B115" s="1044" t="s">
        <v>2350</v>
      </c>
      <c r="C115" s="1000" t="s">
        <v>128</v>
      </c>
      <c r="D115" s="1000">
        <v>1</v>
      </c>
      <c r="E115" s="1373"/>
      <c r="F115" s="1031">
        <f t="shared" si="1"/>
        <v>0</v>
      </c>
    </row>
    <row r="116" spans="1:6">
      <c r="A116" s="960"/>
      <c r="B116" s="1044"/>
      <c r="E116" s="1373"/>
      <c r="F116" s="1031" t="str">
        <f t="shared" si="1"/>
        <v/>
      </c>
    </row>
    <row r="117" spans="1:6" ht="63.75">
      <c r="A117" s="98">
        <f>MAX($A$1:A116)+1</f>
        <v>4</v>
      </c>
      <c r="B117" s="1044" t="s">
        <v>2351</v>
      </c>
      <c r="E117" s="1373"/>
      <c r="F117" s="1031" t="str">
        <f t="shared" si="1"/>
        <v/>
      </c>
    </row>
    <row r="118" spans="1:6" ht="51">
      <c r="A118" s="960"/>
      <c r="B118" s="1044" t="s">
        <v>2352</v>
      </c>
      <c r="E118" s="1373"/>
      <c r="F118" s="1031" t="str">
        <f t="shared" si="1"/>
        <v/>
      </c>
    </row>
    <row r="119" spans="1:6" ht="51">
      <c r="A119" s="960"/>
      <c r="B119" s="1044" t="s">
        <v>2353</v>
      </c>
      <c r="E119" s="1373"/>
      <c r="F119" s="1031" t="str">
        <f t="shared" si="1"/>
        <v/>
      </c>
    </row>
    <row r="120" spans="1:6" ht="63.75">
      <c r="A120" s="960"/>
      <c r="B120" s="1044" t="s">
        <v>2324</v>
      </c>
      <c r="E120" s="1373"/>
      <c r="F120" s="1031" t="str">
        <f t="shared" si="1"/>
        <v/>
      </c>
    </row>
    <row r="121" spans="1:6" ht="51">
      <c r="A121" s="960"/>
      <c r="B121" s="1044" t="s">
        <v>2325</v>
      </c>
      <c r="E121" s="1373"/>
      <c r="F121" s="1031" t="str">
        <f t="shared" si="1"/>
        <v/>
      </c>
    </row>
    <row r="122" spans="1:6" ht="25.5">
      <c r="A122" s="960"/>
      <c r="B122" s="1044" t="s">
        <v>2326</v>
      </c>
      <c r="E122" s="1373"/>
      <c r="F122" s="1031" t="str">
        <f t="shared" si="1"/>
        <v/>
      </c>
    </row>
    <row r="123" spans="1:6" ht="51">
      <c r="A123" s="960"/>
      <c r="B123" s="1044" t="s">
        <v>2354</v>
      </c>
      <c r="E123" s="1373"/>
      <c r="F123" s="1031" t="str">
        <f t="shared" si="1"/>
        <v/>
      </c>
    </row>
    <row r="124" spans="1:6" ht="51">
      <c r="A124" s="960"/>
      <c r="B124" s="1044" t="s">
        <v>2328</v>
      </c>
      <c r="E124" s="1373"/>
      <c r="F124" s="1031" t="str">
        <f t="shared" si="1"/>
        <v/>
      </c>
    </row>
    <row r="125" spans="1:6" s="1381" customFormat="1" ht="13.5">
      <c r="A125" s="1385"/>
      <c r="B125" s="1386" t="s">
        <v>2329</v>
      </c>
      <c r="C125" s="1383"/>
      <c r="D125" s="1383"/>
      <c r="E125" s="1382"/>
      <c r="F125" s="1031" t="str">
        <f t="shared" si="1"/>
        <v/>
      </c>
    </row>
    <row r="126" spans="1:6" s="1381" customFormat="1" ht="13.5">
      <c r="A126" s="1385"/>
      <c r="B126" s="1384" t="s">
        <v>2355</v>
      </c>
      <c r="C126" s="1383"/>
      <c r="D126" s="1383"/>
      <c r="E126" s="1382"/>
      <c r="F126" s="1031" t="str">
        <f t="shared" si="1"/>
        <v/>
      </c>
    </row>
    <row r="127" spans="1:6" s="1381" customFormat="1" ht="13.5">
      <c r="A127" s="1385"/>
      <c r="B127" s="1384" t="s">
        <v>2346</v>
      </c>
      <c r="C127" s="1383"/>
      <c r="D127" s="1383"/>
      <c r="E127" s="1382"/>
      <c r="F127" s="1031" t="str">
        <f t="shared" si="1"/>
        <v/>
      </c>
    </row>
    <row r="128" spans="1:6" s="1381" customFormat="1" ht="13.5">
      <c r="A128" s="1385"/>
      <c r="B128" s="1384" t="s">
        <v>2356</v>
      </c>
      <c r="C128" s="1383"/>
      <c r="D128" s="1383"/>
      <c r="E128" s="1382"/>
      <c r="F128" s="1031" t="str">
        <f t="shared" si="1"/>
        <v/>
      </c>
    </row>
    <row r="129" spans="1:6" s="1381" customFormat="1" ht="13.5">
      <c r="A129" s="1385"/>
      <c r="B129" s="1384" t="s">
        <v>2333</v>
      </c>
      <c r="C129" s="1383"/>
      <c r="D129" s="1383"/>
      <c r="E129" s="1382"/>
      <c r="F129" s="1031" t="str">
        <f t="shared" si="1"/>
        <v/>
      </c>
    </row>
    <row r="130" spans="1:6" s="1381" customFormat="1" ht="13.5">
      <c r="A130" s="1385"/>
      <c r="B130" s="1384" t="s">
        <v>2334</v>
      </c>
      <c r="C130" s="1383"/>
      <c r="D130" s="1383"/>
      <c r="E130" s="1382"/>
      <c r="F130" s="1031" t="str">
        <f t="shared" si="1"/>
        <v/>
      </c>
    </row>
    <row r="131" spans="1:6" s="1381" customFormat="1" ht="27">
      <c r="A131" s="1385"/>
      <c r="B131" s="1384" t="s">
        <v>2357</v>
      </c>
      <c r="C131" s="1383"/>
      <c r="D131" s="1383"/>
      <c r="E131" s="1382"/>
      <c r="F131" s="1031" t="str">
        <f t="shared" si="1"/>
        <v/>
      </c>
    </row>
    <row r="132" spans="1:6" s="1381" customFormat="1" ht="13.5">
      <c r="A132" s="1385"/>
      <c r="B132" s="1384" t="s">
        <v>2336</v>
      </c>
      <c r="C132" s="1383"/>
      <c r="D132" s="1383"/>
      <c r="E132" s="1382"/>
      <c r="F132" s="1031" t="str">
        <f t="shared" si="1"/>
        <v/>
      </c>
    </row>
    <row r="133" spans="1:6" s="1381" customFormat="1" ht="13.5">
      <c r="A133" s="1385"/>
      <c r="B133" s="1384" t="s">
        <v>2358</v>
      </c>
      <c r="C133" s="1383"/>
      <c r="D133" s="1383"/>
      <c r="E133" s="1382"/>
      <c r="F133" s="1031" t="str">
        <f t="shared" si="1"/>
        <v/>
      </c>
    </row>
    <row r="134" spans="1:6" s="1381" customFormat="1" ht="27">
      <c r="A134" s="1385"/>
      <c r="B134" s="1384" t="s">
        <v>2359</v>
      </c>
      <c r="C134" s="1383"/>
      <c r="D134" s="1383"/>
      <c r="E134" s="1382"/>
      <c r="F134" s="1031" t="str">
        <f t="shared" si="1"/>
        <v/>
      </c>
    </row>
    <row r="135" spans="1:6" s="1381" customFormat="1" ht="13.5">
      <c r="A135" s="1385"/>
      <c r="B135" s="1384" t="s">
        <v>2360</v>
      </c>
      <c r="C135" s="1383"/>
      <c r="D135" s="1383"/>
      <c r="E135" s="1382"/>
      <c r="F135" s="1031" t="str">
        <f t="shared" si="1"/>
        <v/>
      </c>
    </row>
    <row r="136" spans="1:6" s="1381" customFormat="1" ht="13.5">
      <c r="A136" s="1385"/>
      <c r="B136" s="1384" t="s">
        <v>2361</v>
      </c>
      <c r="C136" s="1383"/>
      <c r="D136" s="1383"/>
      <c r="E136" s="1382"/>
      <c r="F136" s="1031" t="str">
        <f t="shared" si="1"/>
        <v/>
      </c>
    </row>
    <row r="137" spans="1:6" s="1381" customFormat="1" ht="13.5">
      <c r="A137" s="1385"/>
      <c r="B137" s="1384" t="s">
        <v>2362</v>
      </c>
      <c r="C137" s="1383"/>
      <c r="D137" s="1383"/>
      <c r="E137" s="1382"/>
      <c r="F137" s="1031" t="str">
        <f t="shared" si="1"/>
        <v/>
      </c>
    </row>
    <row r="138" spans="1:6" s="1381" customFormat="1" ht="13.5">
      <c r="A138" s="1385"/>
      <c r="B138" s="1384" t="s">
        <v>2363</v>
      </c>
      <c r="C138" s="1383"/>
      <c r="D138" s="1383"/>
      <c r="E138" s="1382"/>
      <c r="F138" s="1031" t="str">
        <f t="shared" si="1"/>
        <v/>
      </c>
    </row>
    <row r="139" spans="1:6" s="1381" customFormat="1" ht="13.5">
      <c r="A139" s="1385"/>
      <c r="B139" s="1387" t="s">
        <v>2341</v>
      </c>
      <c r="C139" s="1383"/>
      <c r="D139" s="1383"/>
      <c r="E139" s="1382"/>
      <c r="F139" s="1031" t="str">
        <f t="shared" si="1"/>
        <v/>
      </c>
    </row>
    <row r="140" spans="1:6" s="1381" customFormat="1" ht="13.5">
      <c r="A140" s="1385"/>
      <c r="B140" s="1384" t="s">
        <v>2342</v>
      </c>
      <c r="C140" s="1383"/>
      <c r="D140" s="1383"/>
      <c r="E140" s="1382"/>
      <c r="F140" s="1031" t="str">
        <f t="shared" si="1"/>
        <v/>
      </c>
    </row>
    <row r="141" spans="1:6" s="1381" customFormat="1" ht="13.5">
      <c r="A141" s="1385"/>
      <c r="B141" s="1386" t="s">
        <v>2004</v>
      </c>
      <c r="C141" s="1383"/>
      <c r="D141" s="1383"/>
      <c r="E141" s="1382"/>
      <c r="F141" s="1031" t="str">
        <f t="shared" si="1"/>
        <v/>
      </c>
    </row>
    <row r="142" spans="1:6" s="1381" customFormat="1" ht="13.5">
      <c r="A142" s="1385"/>
      <c r="B142" s="1384" t="s">
        <v>2005</v>
      </c>
      <c r="C142" s="1383"/>
      <c r="D142" s="1383"/>
      <c r="E142" s="1382"/>
      <c r="F142" s="1031" t="str">
        <f t="shared" si="1"/>
        <v/>
      </c>
    </row>
    <row r="143" spans="1:6" s="1381" customFormat="1" ht="13.5">
      <c r="A143" s="1385"/>
      <c r="B143" s="1384" t="s">
        <v>2364</v>
      </c>
      <c r="C143" s="1383" t="s">
        <v>128</v>
      </c>
      <c r="D143" s="1383">
        <v>1</v>
      </c>
      <c r="E143" s="1382"/>
      <c r="F143" s="1031">
        <f t="shared" si="1"/>
        <v>0</v>
      </c>
    </row>
    <row r="144" spans="1:6" s="1381" customFormat="1" ht="13.5">
      <c r="A144" s="1385"/>
      <c r="B144" s="1384"/>
      <c r="C144" s="1383"/>
      <c r="D144" s="1383"/>
      <c r="E144" s="1382"/>
      <c r="F144" s="1031" t="str">
        <f t="shared" si="1"/>
        <v/>
      </c>
    </row>
    <row r="145" spans="1:6">
      <c r="A145" s="960"/>
      <c r="B145" s="1044"/>
      <c r="E145" s="1373"/>
      <c r="F145" s="1031" t="str">
        <f t="shared" si="1"/>
        <v/>
      </c>
    </row>
    <row r="146" spans="1:6">
      <c r="A146" s="98">
        <f>MAX($A$1:A145)+1</f>
        <v>5</v>
      </c>
      <c r="B146" s="1044" t="s">
        <v>2344</v>
      </c>
      <c r="E146" s="1373"/>
      <c r="F146" s="1031" t="str">
        <f t="shared" si="1"/>
        <v/>
      </c>
    </row>
    <row r="147" spans="1:6">
      <c r="A147" s="960"/>
      <c r="B147" s="962" t="s">
        <v>2329</v>
      </c>
      <c r="E147" s="1373"/>
      <c r="F147" s="1031" t="str">
        <f t="shared" si="1"/>
        <v/>
      </c>
    </row>
    <row r="148" spans="1:6" ht="25.5">
      <c r="A148" s="960"/>
      <c r="B148" s="1044" t="s">
        <v>2365</v>
      </c>
      <c r="E148" s="1373"/>
      <c r="F148" s="1031" t="str">
        <f t="shared" ref="F148:F211" si="2">IF(D148="","",D148*E148)</f>
        <v/>
      </c>
    </row>
    <row r="149" spans="1:6">
      <c r="A149" s="960"/>
      <c r="B149" s="1044" t="s">
        <v>2366</v>
      </c>
      <c r="E149" s="1373"/>
      <c r="F149" s="1031" t="str">
        <f t="shared" si="2"/>
        <v/>
      </c>
    </row>
    <row r="150" spans="1:6">
      <c r="A150" s="960"/>
      <c r="B150" s="1044" t="s">
        <v>2356</v>
      </c>
      <c r="E150" s="1373"/>
      <c r="F150" s="1031" t="str">
        <f t="shared" si="2"/>
        <v/>
      </c>
    </row>
    <row r="151" spans="1:6">
      <c r="A151" s="960"/>
      <c r="B151" s="1044" t="s">
        <v>2333</v>
      </c>
      <c r="E151" s="1373"/>
      <c r="F151" s="1031" t="str">
        <f t="shared" si="2"/>
        <v/>
      </c>
    </row>
    <row r="152" spans="1:6">
      <c r="A152" s="960"/>
      <c r="B152" s="1044" t="s">
        <v>2334</v>
      </c>
      <c r="E152" s="1373"/>
      <c r="F152" s="1031" t="str">
        <f t="shared" si="2"/>
        <v/>
      </c>
    </row>
    <row r="153" spans="1:6" ht="25.5">
      <c r="A153" s="960"/>
      <c r="B153" s="1044" t="s">
        <v>2357</v>
      </c>
      <c r="E153" s="1373"/>
      <c r="F153" s="1031" t="str">
        <f t="shared" si="2"/>
        <v/>
      </c>
    </row>
    <row r="154" spans="1:6">
      <c r="A154" s="960"/>
      <c r="B154" s="1044" t="s">
        <v>2336</v>
      </c>
      <c r="E154" s="1373"/>
      <c r="F154" s="1031" t="str">
        <f t="shared" si="2"/>
        <v/>
      </c>
    </row>
    <row r="155" spans="1:6">
      <c r="A155" s="960"/>
      <c r="B155" s="1044" t="s">
        <v>2358</v>
      </c>
      <c r="E155" s="1373"/>
      <c r="F155" s="1031" t="str">
        <f t="shared" si="2"/>
        <v/>
      </c>
    </row>
    <row r="156" spans="1:6" ht="25.5">
      <c r="A156" s="960"/>
      <c r="B156" s="1044" t="s">
        <v>2359</v>
      </c>
      <c r="E156" s="1373"/>
      <c r="F156" s="1031" t="str">
        <f t="shared" si="2"/>
        <v/>
      </c>
    </row>
    <row r="157" spans="1:6">
      <c r="A157" s="960"/>
      <c r="B157" s="1044" t="s">
        <v>2360</v>
      </c>
      <c r="E157" s="1373"/>
      <c r="F157" s="1031" t="str">
        <f t="shared" si="2"/>
        <v/>
      </c>
    </row>
    <row r="158" spans="1:6">
      <c r="A158" s="960"/>
      <c r="B158" s="1044" t="s">
        <v>2361</v>
      </c>
      <c r="E158" s="1373"/>
      <c r="F158" s="1031" t="str">
        <f t="shared" si="2"/>
        <v/>
      </c>
    </row>
    <row r="159" spans="1:6">
      <c r="A159" s="960"/>
      <c r="B159" s="1044" t="s">
        <v>2362</v>
      </c>
      <c r="E159" s="1373"/>
      <c r="F159" s="1031" t="str">
        <f t="shared" si="2"/>
        <v/>
      </c>
    </row>
    <row r="160" spans="1:6">
      <c r="A160" s="960"/>
      <c r="B160" s="1044" t="s">
        <v>2363</v>
      </c>
      <c r="E160" s="1373"/>
      <c r="F160" s="1031" t="str">
        <f t="shared" si="2"/>
        <v/>
      </c>
    </row>
    <row r="161" spans="1:6">
      <c r="A161" s="960"/>
      <c r="B161" s="1273" t="s">
        <v>2341</v>
      </c>
      <c r="E161" s="1373"/>
      <c r="F161" s="1031" t="str">
        <f t="shared" si="2"/>
        <v/>
      </c>
    </row>
    <row r="162" spans="1:6">
      <c r="A162" s="960"/>
      <c r="B162" s="1044" t="s">
        <v>2342</v>
      </c>
      <c r="E162" s="1373"/>
      <c r="F162" s="1031" t="str">
        <f t="shared" si="2"/>
        <v/>
      </c>
    </row>
    <row r="163" spans="1:6">
      <c r="A163" s="960"/>
      <c r="B163" s="962" t="s">
        <v>2004</v>
      </c>
      <c r="E163" s="1373"/>
      <c r="F163" s="1031" t="str">
        <f t="shared" si="2"/>
        <v/>
      </c>
    </row>
    <row r="164" spans="1:6">
      <c r="A164" s="960"/>
      <c r="B164" s="1044" t="s">
        <v>2005</v>
      </c>
      <c r="E164" s="1373"/>
      <c r="F164" s="1031" t="str">
        <f t="shared" si="2"/>
        <v/>
      </c>
    </row>
    <row r="165" spans="1:6">
      <c r="A165" s="960"/>
      <c r="B165" s="1044" t="s">
        <v>2367</v>
      </c>
      <c r="C165" s="1000" t="s">
        <v>128</v>
      </c>
      <c r="D165" s="1000">
        <v>1</v>
      </c>
      <c r="E165" s="1373"/>
      <c r="F165" s="1031">
        <f t="shared" si="2"/>
        <v>0</v>
      </c>
    </row>
    <row r="166" spans="1:6">
      <c r="A166" s="960"/>
      <c r="B166" s="1044"/>
      <c r="E166" s="1373"/>
      <c r="F166" s="1031" t="str">
        <f t="shared" si="2"/>
        <v/>
      </c>
    </row>
    <row r="167" spans="1:6">
      <c r="A167" s="98">
        <f>MAX($A$1:A166)+1</f>
        <v>6</v>
      </c>
      <c r="B167" s="1044" t="s">
        <v>2344</v>
      </c>
      <c r="E167" s="1373"/>
      <c r="F167" s="1031" t="str">
        <f t="shared" si="2"/>
        <v/>
      </c>
    </row>
    <row r="168" spans="1:6">
      <c r="A168" s="960"/>
      <c r="B168" s="962" t="s">
        <v>2329</v>
      </c>
      <c r="E168" s="1373"/>
      <c r="F168" s="1031" t="str">
        <f t="shared" si="2"/>
        <v/>
      </c>
    </row>
    <row r="169" spans="1:6" ht="25.5">
      <c r="A169" s="960"/>
      <c r="B169" s="1044" t="s">
        <v>2368</v>
      </c>
      <c r="E169" s="1373"/>
      <c r="F169" s="1031" t="str">
        <f t="shared" si="2"/>
        <v/>
      </c>
    </row>
    <row r="170" spans="1:6">
      <c r="A170" s="960"/>
      <c r="B170" s="1044" t="s">
        <v>2369</v>
      </c>
      <c r="E170" s="1373"/>
      <c r="F170" s="1031" t="str">
        <f t="shared" si="2"/>
        <v/>
      </c>
    </row>
    <row r="171" spans="1:6">
      <c r="A171" s="960"/>
      <c r="B171" s="1044" t="s">
        <v>2356</v>
      </c>
      <c r="E171" s="1373"/>
      <c r="F171" s="1031" t="str">
        <f t="shared" si="2"/>
        <v/>
      </c>
    </row>
    <row r="172" spans="1:6">
      <c r="A172" s="960"/>
      <c r="B172" s="1044" t="s">
        <v>2333</v>
      </c>
      <c r="E172" s="1373"/>
      <c r="F172" s="1031" t="str">
        <f t="shared" si="2"/>
        <v/>
      </c>
    </row>
    <row r="173" spans="1:6">
      <c r="A173" s="960"/>
      <c r="B173" s="1044" t="s">
        <v>2334</v>
      </c>
      <c r="E173" s="1373"/>
      <c r="F173" s="1031" t="str">
        <f t="shared" si="2"/>
        <v/>
      </c>
    </row>
    <row r="174" spans="1:6" ht="25.5">
      <c r="A174" s="960"/>
      <c r="B174" s="1044" t="s">
        <v>2357</v>
      </c>
      <c r="E174" s="1373"/>
      <c r="F174" s="1031" t="str">
        <f t="shared" si="2"/>
        <v/>
      </c>
    </row>
    <row r="175" spans="1:6">
      <c r="A175" s="960"/>
      <c r="B175" s="1044" t="s">
        <v>2336</v>
      </c>
      <c r="E175" s="1373"/>
      <c r="F175" s="1031" t="str">
        <f t="shared" si="2"/>
        <v/>
      </c>
    </row>
    <row r="176" spans="1:6">
      <c r="A176" s="960"/>
      <c r="B176" s="1044" t="s">
        <v>2358</v>
      </c>
      <c r="E176" s="1373"/>
      <c r="F176" s="1031" t="str">
        <f t="shared" si="2"/>
        <v/>
      </c>
    </row>
    <row r="177" spans="1:6" ht="25.5">
      <c r="A177" s="960"/>
      <c r="B177" s="1044" t="s">
        <v>2359</v>
      </c>
      <c r="E177" s="1373"/>
      <c r="F177" s="1031" t="str">
        <f t="shared" si="2"/>
        <v/>
      </c>
    </row>
    <row r="178" spans="1:6">
      <c r="A178" s="960"/>
      <c r="B178" s="1044" t="s">
        <v>2360</v>
      </c>
      <c r="E178" s="1373"/>
      <c r="F178" s="1031" t="str">
        <f t="shared" si="2"/>
        <v/>
      </c>
    </row>
    <row r="179" spans="1:6">
      <c r="A179" s="960"/>
      <c r="B179" s="1044" t="s">
        <v>2361</v>
      </c>
      <c r="E179" s="1373"/>
      <c r="F179" s="1031" t="str">
        <f t="shared" si="2"/>
        <v/>
      </c>
    </row>
    <row r="180" spans="1:6">
      <c r="A180" s="960"/>
      <c r="B180" s="1044" t="s">
        <v>2362</v>
      </c>
      <c r="E180" s="1373"/>
      <c r="F180" s="1031" t="str">
        <f t="shared" si="2"/>
        <v/>
      </c>
    </row>
    <row r="181" spans="1:6">
      <c r="A181" s="960"/>
      <c r="B181" s="1044" t="s">
        <v>2363</v>
      </c>
      <c r="E181" s="1373"/>
      <c r="F181" s="1031" t="str">
        <f t="shared" si="2"/>
        <v/>
      </c>
    </row>
    <row r="182" spans="1:6">
      <c r="A182" s="960"/>
      <c r="B182" s="1273" t="s">
        <v>2341</v>
      </c>
      <c r="E182" s="1373"/>
      <c r="F182" s="1031" t="str">
        <f t="shared" si="2"/>
        <v/>
      </c>
    </row>
    <row r="183" spans="1:6">
      <c r="A183" s="960"/>
      <c r="B183" s="1044" t="s">
        <v>2342</v>
      </c>
      <c r="E183" s="1373"/>
      <c r="F183" s="1031" t="str">
        <f t="shared" si="2"/>
        <v/>
      </c>
    </row>
    <row r="184" spans="1:6">
      <c r="A184" s="960"/>
      <c r="B184" s="962" t="s">
        <v>2004</v>
      </c>
      <c r="E184" s="1373"/>
      <c r="F184" s="1031" t="str">
        <f t="shared" si="2"/>
        <v/>
      </c>
    </row>
    <row r="185" spans="1:6">
      <c r="A185" s="960"/>
      <c r="B185" s="1044" t="s">
        <v>2005</v>
      </c>
      <c r="E185" s="1373"/>
      <c r="F185" s="1031" t="str">
        <f t="shared" si="2"/>
        <v/>
      </c>
    </row>
    <row r="186" spans="1:6">
      <c r="A186" s="960"/>
      <c r="B186" s="1044" t="s">
        <v>2370</v>
      </c>
      <c r="C186" s="1000" t="s">
        <v>128</v>
      </c>
      <c r="D186" s="1000">
        <v>0</v>
      </c>
      <c r="E186" s="1373"/>
      <c r="F186" s="1031">
        <f t="shared" si="2"/>
        <v>0</v>
      </c>
    </row>
    <row r="187" spans="1:6">
      <c r="A187" s="960"/>
      <c r="B187" s="1044"/>
      <c r="E187" s="1373"/>
      <c r="F187" s="1031" t="str">
        <f t="shared" si="2"/>
        <v/>
      </c>
    </row>
    <row r="188" spans="1:6">
      <c r="A188" s="98">
        <f>MAX($A$1:A187)+1</f>
        <v>7</v>
      </c>
      <c r="B188" s="1044" t="s">
        <v>2344</v>
      </c>
      <c r="E188" s="1373"/>
      <c r="F188" s="1031" t="str">
        <f t="shared" si="2"/>
        <v/>
      </c>
    </row>
    <row r="189" spans="1:6">
      <c r="A189" s="960"/>
      <c r="B189" s="962" t="s">
        <v>2329</v>
      </c>
      <c r="E189" s="1373"/>
      <c r="F189" s="1031" t="str">
        <f t="shared" si="2"/>
        <v/>
      </c>
    </row>
    <row r="190" spans="1:6" ht="25.5">
      <c r="A190" s="960"/>
      <c r="B190" s="1044" t="s">
        <v>2371</v>
      </c>
      <c r="E190" s="1373"/>
      <c r="F190" s="1031" t="str">
        <f t="shared" si="2"/>
        <v/>
      </c>
    </row>
    <row r="191" spans="1:6">
      <c r="A191" s="960"/>
      <c r="B191" s="1044" t="s">
        <v>2372</v>
      </c>
      <c r="E191" s="1373"/>
      <c r="F191" s="1031" t="str">
        <f t="shared" si="2"/>
        <v/>
      </c>
    </row>
    <row r="192" spans="1:6">
      <c r="A192" s="960"/>
      <c r="B192" s="1044" t="s">
        <v>2373</v>
      </c>
      <c r="E192" s="1373"/>
      <c r="F192" s="1031" t="str">
        <f t="shared" si="2"/>
        <v/>
      </c>
    </row>
    <row r="193" spans="1:6">
      <c r="A193" s="960"/>
      <c r="B193" s="1044" t="s">
        <v>2374</v>
      </c>
      <c r="E193" s="1373"/>
      <c r="F193" s="1031" t="str">
        <f t="shared" si="2"/>
        <v/>
      </c>
    </row>
    <row r="194" spans="1:6">
      <c r="A194" s="960"/>
      <c r="B194" s="1044" t="s">
        <v>2334</v>
      </c>
      <c r="E194" s="1373"/>
      <c r="F194" s="1031" t="str">
        <f t="shared" si="2"/>
        <v/>
      </c>
    </row>
    <row r="195" spans="1:6" ht="25.5">
      <c r="A195" s="960"/>
      <c r="B195" s="1044" t="s">
        <v>2375</v>
      </c>
      <c r="E195" s="1373"/>
      <c r="F195" s="1031" t="str">
        <f t="shared" si="2"/>
        <v/>
      </c>
    </row>
    <row r="196" spans="1:6">
      <c r="A196" s="960"/>
      <c r="B196" s="1044" t="s">
        <v>2336</v>
      </c>
      <c r="E196" s="1373"/>
      <c r="F196" s="1031" t="str">
        <f t="shared" si="2"/>
        <v/>
      </c>
    </row>
    <row r="197" spans="1:6">
      <c r="A197" s="960"/>
      <c r="B197" s="1044" t="s">
        <v>2358</v>
      </c>
      <c r="E197" s="1373"/>
      <c r="F197" s="1031" t="str">
        <f t="shared" si="2"/>
        <v/>
      </c>
    </row>
    <row r="198" spans="1:6" ht="25.5">
      <c r="A198" s="960"/>
      <c r="B198" s="1044" t="s">
        <v>2359</v>
      </c>
      <c r="E198" s="1373"/>
      <c r="F198" s="1031" t="str">
        <f t="shared" si="2"/>
        <v/>
      </c>
    </row>
    <row r="199" spans="1:6">
      <c r="A199" s="960"/>
      <c r="B199" s="1044" t="s">
        <v>2376</v>
      </c>
      <c r="E199" s="1373"/>
      <c r="F199" s="1031" t="str">
        <f t="shared" si="2"/>
        <v/>
      </c>
    </row>
    <row r="200" spans="1:6">
      <c r="A200" s="960"/>
      <c r="B200" s="1044" t="s">
        <v>2361</v>
      </c>
      <c r="E200" s="1373"/>
      <c r="F200" s="1031" t="str">
        <f t="shared" si="2"/>
        <v/>
      </c>
    </row>
    <row r="201" spans="1:6">
      <c r="A201" s="960"/>
      <c r="B201" s="1044" t="s">
        <v>2339</v>
      </c>
      <c r="E201" s="1373"/>
      <c r="F201" s="1031" t="str">
        <f t="shared" si="2"/>
        <v/>
      </c>
    </row>
    <row r="202" spans="1:6">
      <c r="A202" s="960"/>
      <c r="B202" s="1044" t="s">
        <v>2377</v>
      </c>
      <c r="E202" s="1373"/>
      <c r="F202" s="1031" t="str">
        <f t="shared" si="2"/>
        <v/>
      </c>
    </row>
    <row r="203" spans="1:6">
      <c r="A203" s="960"/>
      <c r="B203" s="1273" t="s">
        <v>2341</v>
      </c>
      <c r="E203" s="1373"/>
      <c r="F203" s="1031" t="str">
        <f t="shared" si="2"/>
        <v/>
      </c>
    </row>
    <row r="204" spans="1:6">
      <c r="A204" s="960"/>
      <c r="B204" s="1044" t="s">
        <v>2342</v>
      </c>
      <c r="E204" s="1373"/>
      <c r="F204" s="1031" t="str">
        <f t="shared" si="2"/>
        <v/>
      </c>
    </row>
    <row r="205" spans="1:6">
      <c r="A205" s="960"/>
      <c r="B205" s="962" t="s">
        <v>2004</v>
      </c>
      <c r="E205" s="1373"/>
      <c r="F205" s="1031" t="str">
        <f t="shared" si="2"/>
        <v/>
      </c>
    </row>
    <row r="206" spans="1:6">
      <c r="A206" s="960"/>
      <c r="B206" s="1044" t="s">
        <v>2005</v>
      </c>
      <c r="E206" s="1373"/>
      <c r="F206" s="1031" t="str">
        <f t="shared" si="2"/>
        <v/>
      </c>
    </row>
    <row r="207" spans="1:6">
      <c r="A207" s="960"/>
      <c r="B207" s="1044" t="s">
        <v>2378</v>
      </c>
      <c r="C207" s="1000" t="s">
        <v>128</v>
      </c>
      <c r="D207" s="1000">
        <v>1</v>
      </c>
      <c r="E207" s="1373"/>
      <c r="F207" s="1031">
        <f t="shared" si="2"/>
        <v>0</v>
      </c>
    </row>
    <row r="208" spans="1:6">
      <c r="A208" s="960"/>
      <c r="B208" s="1044"/>
      <c r="E208" s="1373"/>
      <c r="F208" s="1031" t="str">
        <f t="shared" si="2"/>
        <v/>
      </c>
    </row>
    <row r="209" spans="1:6">
      <c r="A209" s="98">
        <f>MAX($A$1:A208)+1</f>
        <v>8</v>
      </c>
      <c r="B209" s="1044" t="s">
        <v>2344</v>
      </c>
      <c r="E209" s="1373"/>
      <c r="F209" s="1031" t="str">
        <f t="shared" si="2"/>
        <v/>
      </c>
    </row>
    <row r="210" spans="1:6">
      <c r="A210" s="960"/>
      <c r="B210" s="962" t="s">
        <v>2329</v>
      </c>
      <c r="E210" s="1373"/>
      <c r="F210" s="1031" t="str">
        <f t="shared" si="2"/>
        <v/>
      </c>
    </row>
    <row r="211" spans="1:6" ht="25.5">
      <c r="A211" s="960"/>
      <c r="B211" s="1044" t="s">
        <v>2379</v>
      </c>
      <c r="E211" s="1373"/>
      <c r="F211" s="1031" t="str">
        <f t="shared" si="2"/>
        <v/>
      </c>
    </row>
    <row r="212" spans="1:6">
      <c r="A212" s="960"/>
      <c r="B212" s="1044" t="s">
        <v>2380</v>
      </c>
      <c r="E212" s="1373"/>
      <c r="F212" s="1031" t="str">
        <f t="shared" ref="F212:F275" si="3">IF(D212="","",D212*E212)</f>
        <v/>
      </c>
    </row>
    <row r="213" spans="1:6">
      <c r="A213" s="960"/>
      <c r="B213" s="1044" t="s">
        <v>2381</v>
      </c>
      <c r="E213" s="1373"/>
      <c r="F213" s="1031" t="str">
        <f t="shared" si="3"/>
        <v/>
      </c>
    </row>
    <row r="214" spans="1:6">
      <c r="A214" s="960"/>
      <c r="B214" s="1044" t="s">
        <v>2374</v>
      </c>
      <c r="E214" s="1373"/>
      <c r="F214" s="1031" t="str">
        <f t="shared" si="3"/>
        <v/>
      </c>
    </row>
    <row r="215" spans="1:6">
      <c r="A215" s="960"/>
      <c r="B215" s="1044" t="s">
        <v>2334</v>
      </c>
      <c r="E215" s="1373"/>
      <c r="F215" s="1031" t="str">
        <f t="shared" si="3"/>
        <v/>
      </c>
    </row>
    <row r="216" spans="1:6" ht="25.5">
      <c r="A216" s="960"/>
      <c r="B216" s="1044" t="s">
        <v>2382</v>
      </c>
      <c r="E216" s="1373"/>
      <c r="F216" s="1031" t="str">
        <f t="shared" si="3"/>
        <v/>
      </c>
    </row>
    <row r="217" spans="1:6">
      <c r="A217" s="960"/>
      <c r="B217" s="1044" t="s">
        <v>2336</v>
      </c>
      <c r="E217" s="1373"/>
      <c r="F217" s="1031" t="str">
        <f t="shared" si="3"/>
        <v/>
      </c>
    </row>
    <row r="218" spans="1:6">
      <c r="A218" s="960"/>
      <c r="B218" s="1044" t="s">
        <v>2358</v>
      </c>
      <c r="E218" s="1373"/>
      <c r="F218" s="1031" t="str">
        <f t="shared" si="3"/>
        <v/>
      </c>
    </row>
    <row r="219" spans="1:6" ht="25.5">
      <c r="A219" s="960"/>
      <c r="B219" s="1044" t="s">
        <v>2359</v>
      </c>
      <c r="E219" s="1373"/>
      <c r="F219" s="1031" t="str">
        <f t="shared" si="3"/>
        <v/>
      </c>
    </row>
    <row r="220" spans="1:6">
      <c r="A220" s="960"/>
      <c r="B220" s="1044" t="s">
        <v>2376</v>
      </c>
      <c r="E220" s="1373"/>
      <c r="F220" s="1031" t="str">
        <f t="shared" si="3"/>
        <v/>
      </c>
    </row>
    <row r="221" spans="1:6">
      <c r="A221" s="960"/>
      <c r="B221" s="1044" t="s">
        <v>2361</v>
      </c>
      <c r="E221" s="1373"/>
      <c r="F221" s="1031" t="str">
        <f t="shared" si="3"/>
        <v/>
      </c>
    </row>
    <row r="222" spans="1:6">
      <c r="A222" s="960"/>
      <c r="B222" s="1044" t="s">
        <v>2383</v>
      </c>
      <c r="E222" s="1373"/>
      <c r="F222" s="1031" t="str">
        <f t="shared" si="3"/>
        <v/>
      </c>
    </row>
    <row r="223" spans="1:6">
      <c r="A223" s="960"/>
      <c r="B223" s="1044" t="s">
        <v>2384</v>
      </c>
      <c r="E223" s="1373"/>
      <c r="F223" s="1031" t="str">
        <f t="shared" si="3"/>
        <v/>
      </c>
    </row>
    <row r="224" spans="1:6">
      <c r="A224" s="960"/>
      <c r="B224" s="1273" t="s">
        <v>2341</v>
      </c>
      <c r="E224" s="1373"/>
      <c r="F224" s="1031" t="str">
        <f t="shared" si="3"/>
        <v/>
      </c>
    </row>
    <row r="225" spans="1:6">
      <c r="A225" s="960"/>
      <c r="B225" s="1044" t="s">
        <v>2385</v>
      </c>
      <c r="E225" s="1373"/>
      <c r="F225" s="1031" t="str">
        <f t="shared" si="3"/>
        <v/>
      </c>
    </row>
    <row r="226" spans="1:6">
      <c r="A226" s="960"/>
      <c r="B226" s="962" t="s">
        <v>2004</v>
      </c>
      <c r="E226" s="1373"/>
      <c r="F226" s="1031" t="str">
        <f t="shared" si="3"/>
        <v/>
      </c>
    </row>
    <row r="227" spans="1:6">
      <c r="A227" s="960"/>
      <c r="B227" s="1044" t="s">
        <v>2005</v>
      </c>
      <c r="E227" s="1373"/>
      <c r="F227" s="1031" t="str">
        <f t="shared" si="3"/>
        <v/>
      </c>
    </row>
    <row r="228" spans="1:6">
      <c r="A228" s="960"/>
      <c r="B228" s="1044" t="s">
        <v>2386</v>
      </c>
      <c r="C228" s="1000" t="s">
        <v>128</v>
      </c>
      <c r="D228" s="1000">
        <v>3</v>
      </c>
      <c r="E228" s="1373"/>
      <c r="F228" s="1031">
        <f t="shared" si="3"/>
        <v>0</v>
      </c>
    </row>
    <row r="229" spans="1:6">
      <c r="A229" s="960"/>
      <c r="B229" s="1044"/>
      <c r="E229" s="1373"/>
      <c r="F229" s="1031" t="str">
        <f t="shared" si="3"/>
        <v/>
      </c>
    </row>
    <row r="230" spans="1:6" ht="51">
      <c r="A230" s="98">
        <f>MAX($A$1:A229)+1</f>
        <v>9</v>
      </c>
      <c r="B230" s="1044" t="s">
        <v>2387</v>
      </c>
      <c r="E230" s="1373"/>
      <c r="F230" s="1031" t="str">
        <f t="shared" si="3"/>
        <v/>
      </c>
    </row>
    <row r="231" spans="1:6" ht="76.5">
      <c r="A231" s="960"/>
      <c r="B231" s="1044" t="s">
        <v>2388</v>
      </c>
      <c r="E231" s="1373"/>
      <c r="F231" s="1031" t="str">
        <f t="shared" si="3"/>
        <v/>
      </c>
    </row>
    <row r="232" spans="1:6" ht="76.5">
      <c r="A232" s="960"/>
      <c r="B232" s="1044" t="s">
        <v>2389</v>
      </c>
      <c r="E232" s="1373"/>
      <c r="F232" s="1031" t="str">
        <f t="shared" si="3"/>
        <v/>
      </c>
    </row>
    <row r="233" spans="1:6" ht="114.75">
      <c r="A233" s="960"/>
      <c r="B233" s="1044" t="s">
        <v>2390</v>
      </c>
      <c r="E233" s="1373"/>
      <c r="F233" s="1031" t="str">
        <f t="shared" si="3"/>
        <v/>
      </c>
    </row>
    <row r="234" spans="1:6">
      <c r="A234" s="960"/>
      <c r="B234" s="962" t="s">
        <v>2004</v>
      </c>
      <c r="E234" s="1373"/>
      <c r="F234" s="1031" t="str">
        <f t="shared" si="3"/>
        <v/>
      </c>
    </row>
    <row r="235" spans="1:6">
      <c r="A235" s="960"/>
      <c r="B235" s="1044" t="s">
        <v>2005</v>
      </c>
      <c r="E235" s="1373"/>
      <c r="F235" s="1031" t="str">
        <f t="shared" si="3"/>
        <v/>
      </c>
    </row>
    <row r="236" spans="1:6" ht="25.5">
      <c r="A236" s="960"/>
      <c r="B236" s="1044" t="s">
        <v>2391</v>
      </c>
      <c r="C236" s="1000" t="s">
        <v>128</v>
      </c>
      <c r="D236" s="1000">
        <v>14</v>
      </c>
      <c r="E236" s="1373"/>
      <c r="F236" s="1031">
        <f t="shared" si="3"/>
        <v>0</v>
      </c>
    </row>
    <row r="237" spans="1:6">
      <c r="A237" s="960"/>
      <c r="B237" s="1044"/>
      <c r="E237" s="1373"/>
      <c r="F237" s="1031" t="str">
        <f t="shared" si="3"/>
        <v/>
      </c>
    </row>
    <row r="238" spans="1:6" ht="51">
      <c r="A238" s="98">
        <f>MAX($A$1:A237)+1</f>
        <v>10</v>
      </c>
      <c r="B238" s="1044" t="s">
        <v>2392</v>
      </c>
      <c r="E238" s="1373"/>
      <c r="F238" s="1031" t="str">
        <f t="shared" si="3"/>
        <v/>
      </c>
    </row>
    <row r="239" spans="1:6">
      <c r="A239" s="960"/>
      <c r="B239" s="962" t="s">
        <v>2004</v>
      </c>
      <c r="E239" s="1373"/>
      <c r="F239" s="1031" t="str">
        <f t="shared" si="3"/>
        <v/>
      </c>
    </row>
    <row r="240" spans="1:6">
      <c r="A240" s="960"/>
      <c r="B240" s="1044" t="s">
        <v>2005</v>
      </c>
      <c r="E240" s="1373"/>
      <c r="F240" s="1031" t="str">
        <f t="shared" si="3"/>
        <v/>
      </c>
    </row>
    <row r="241" spans="1:6">
      <c r="A241" s="960"/>
      <c r="B241" s="1044" t="s">
        <v>2393</v>
      </c>
      <c r="C241" s="1000" t="s">
        <v>128</v>
      </c>
      <c r="D241" s="1000">
        <v>11</v>
      </c>
      <c r="E241" s="1373"/>
      <c r="F241" s="1031">
        <f t="shared" si="3"/>
        <v>0</v>
      </c>
    </row>
    <row r="242" spans="1:6">
      <c r="A242" s="960"/>
      <c r="B242" s="1044" t="s">
        <v>2394</v>
      </c>
      <c r="C242" s="1000" t="s">
        <v>128</v>
      </c>
      <c r="D242" s="1000">
        <v>2</v>
      </c>
      <c r="E242" s="1373"/>
      <c r="F242" s="1031">
        <f t="shared" si="3"/>
        <v>0</v>
      </c>
    </row>
    <row r="243" spans="1:6">
      <c r="A243" s="960"/>
      <c r="B243" s="1044"/>
      <c r="E243" s="1373"/>
      <c r="F243" s="1031" t="str">
        <f t="shared" si="3"/>
        <v/>
      </c>
    </row>
    <row r="244" spans="1:6" ht="102">
      <c r="A244" s="98">
        <f>MAX($A$1:A243)+1</f>
        <v>11</v>
      </c>
      <c r="B244" s="1374" t="s">
        <v>2395</v>
      </c>
      <c r="E244" s="1373"/>
      <c r="F244" s="1031" t="str">
        <f t="shared" si="3"/>
        <v/>
      </c>
    </row>
    <row r="245" spans="1:6" ht="63.75">
      <c r="A245" s="960"/>
      <c r="B245" s="1380" t="s">
        <v>2396</v>
      </c>
      <c r="E245" s="1373"/>
      <c r="F245" s="1031" t="str">
        <f t="shared" si="3"/>
        <v/>
      </c>
    </row>
    <row r="246" spans="1:6">
      <c r="A246" s="960"/>
      <c r="B246" s="1044" t="s">
        <v>2397</v>
      </c>
      <c r="C246" s="1000" t="s">
        <v>195</v>
      </c>
      <c r="D246" s="1000">
        <v>40</v>
      </c>
      <c r="E246" s="1373"/>
      <c r="F246" s="1031">
        <f t="shared" si="3"/>
        <v>0</v>
      </c>
    </row>
    <row r="247" spans="1:6">
      <c r="A247" s="960"/>
      <c r="B247" s="1044" t="s">
        <v>2398</v>
      </c>
      <c r="C247" s="1000" t="s">
        <v>195</v>
      </c>
      <c r="D247" s="1000">
        <v>50</v>
      </c>
      <c r="E247" s="1373"/>
      <c r="F247" s="1031">
        <f t="shared" si="3"/>
        <v>0</v>
      </c>
    </row>
    <row r="248" spans="1:6">
      <c r="A248" s="960"/>
      <c r="B248" s="1044" t="s">
        <v>2399</v>
      </c>
      <c r="C248" s="1000" t="s">
        <v>195</v>
      </c>
      <c r="D248" s="1000">
        <v>55</v>
      </c>
      <c r="E248" s="1373"/>
      <c r="F248" s="1031">
        <f t="shared" si="3"/>
        <v>0</v>
      </c>
    </row>
    <row r="249" spans="1:6">
      <c r="A249" s="960"/>
      <c r="B249" s="1044" t="s">
        <v>2400</v>
      </c>
      <c r="C249" s="1000" t="s">
        <v>195</v>
      </c>
      <c r="D249" s="1000">
        <v>45</v>
      </c>
      <c r="E249" s="1373"/>
      <c r="F249" s="1031">
        <f t="shared" si="3"/>
        <v>0</v>
      </c>
    </row>
    <row r="250" spans="1:6">
      <c r="A250" s="960"/>
      <c r="B250" s="1044" t="s">
        <v>2401</v>
      </c>
      <c r="C250" s="1000" t="s">
        <v>195</v>
      </c>
      <c r="D250" s="1000">
        <v>10</v>
      </c>
      <c r="E250" s="1373"/>
      <c r="F250" s="1031">
        <f t="shared" si="3"/>
        <v>0</v>
      </c>
    </row>
    <row r="251" spans="1:6">
      <c r="A251" s="960"/>
      <c r="B251" s="1044" t="s">
        <v>2402</v>
      </c>
      <c r="C251" s="1000" t="s">
        <v>195</v>
      </c>
      <c r="D251" s="1000">
        <v>0</v>
      </c>
      <c r="E251" s="1373"/>
      <c r="F251" s="1031">
        <f t="shared" si="3"/>
        <v>0</v>
      </c>
    </row>
    <row r="252" spans="1:6">
      <c r="A252" s="960"/>
      <c r="B252" s="1044" t="s">
        <v>2403</v>
      </c>
      <c r="C252" s="1000" t="s">
        <v>195</v>
      </c>
      <c r="D252" s="1000">
        <v>18</v>
      </c>
      <c r="E252" s="1373"/>
      <c r="F252" s="1031">
        <f t="shared" si="3"/>
        <v>0</v>
      </c>
    </row>
    <row r="253" spans="1:6">
      <c r="A253" s="960"/>
      <c r="B253" s="1044"/>
      <c r="E253" s="1373"/>
      <c r="F253" s="1031" t="str">
        <f t="shared" si="3"/>
        <v/>
      </c>
    </row>
    <row r="254" spans="1:6" ht="63.75">
      <c r="A254" s="98">
        <f>MAX($A$1:A253)+1</f>
        <v>12</v>
      </c>
      <c r="B254" s="1044" t="s">
        <v>2404</v>
      </c>
      <c r="E254" s="1373"/>
      <c r="F254" s="1031" t="str">
        <f t="shared" si="3"/>
        <v/>
      </c>
    </row>
    <row r="255" spans="1:6" ht="51">
      <c r="A255" s="960"/>
      <c r="B255" s="1273" t="s">
        <v>2405</v>
      </c>
      <c r="E255" s="1373"/>
      <c r="F255" s="1031" t="str">
        <f t="shared" si="3"/>
        <v/>
      </c>
    </row>
    <row r="256" spans="1:6">
      <c r="A256" s="960"/>
      <c r="B256" s="1374" t="s">
        <v>2406</v>
      </c>
      <c r="C256" s="1000" t="s">
        <v>195</v>
      </c>
      <c r="D256" s="1000">
        <v>220</v>
      </c>
      <c r="E256" s="1373"/>
      <c r="F256" s="1031">
        <f t="shared" si="3"/>
        <v>0</v>
      </c>
    </row>
    <row r="257" spans="1:6">
      <c r="A257" s="960"/>
      <c r="B257" s="1044"/>
      <c r="E257" s="1373"/>
      <c r="F257" s="1031" t="str">
        <f t="shared" si="3"/>
        <v/>
      </c>
    </row>
    <row r="258" spans="1:6" ht="63.75">
      <c r="A258" s="98">
        <f>MAX($A$1:A257)+1</f>
        <v>13</v>
      </c>
      <c r="B258" s="1044" t="s">
        <v>2407</v>
      </c>
      <c r="E258" s="1373"/>
      <c r="F258" s="1031" t="str">
        <f t="shared" si="3"/>
        <v/>
      </c>
    </row>
    <row r="259" spans="1:6">
      <c r="A259" s="960"/>
      <c r="B259" s="1044" t="s">
        <v>2408</v>
      </c>
      <c r="C259" s="1000" t="s">
        <v>128</v>
      </c>
      <c r="D259" s="1000">
        <v>1</v>
      </c>
      <c r="E259" s="1373"/>
      <c r="F259" s="1031">
        <f t="shared" si="3"/>
        <v>0</v>
      </c>
    </row>
    <row r="260" spans="1:6">
      <c r="A260" s="960"/>
      <c r="B260" s="1044"/>
      <c r="E260" s="1373"/>
      <c r="F260" s="1031" t="str">
        <f t="shared" si="3"/>
        <v/>
      </c>
    </row>
    <row r="261" spans="1:6" ht="51">
      <c r="A261" s="98">
        <f>MAX($A$1:A260)+1</f>
        <v>14</v>
      </c>
      <c r="B261" s="1044" t="s">
        <v>2409</v>
      </c>
      <c r="E261" s="1373"/>
      <c r="F261" s="1031" t="str">
        <f t="shared" si="3"/>
        <v/>
      </c>
    </row>
    <row r="262" spans="1:6">
      <c r="A262" s="960"/>
      <c r="B262" s="1044" t="s">
        <v>2408</v>
      </c>
      <c r="C262" s="1000" t="s">
        <v>966</v>
      </c>
      <c r="D262" s="1000">
        <v>30</v>
      </c>
      <c r="E262" s="1373"/>
      <c r="F262" s="1031">
        <f t="shared" si="3"/>
        <v>0</v>
      </c>
    </row>
    <row r="263" spans="1:6">
      <c r="A263" s="960"/>
      <c r="B263" s="1044"/>
      <c r="E263" s="1373"/>
      <c r="F263" s="1031" t="str">
        <f t="shared" si="3"/>
        <v/>
      </c>
    </row>
    <row r="264" spans="1:6" s="1375" customFormat="1" ht="99.75">
      <c r="A264" s="98">
        <f>MAX($A$1:A263)+1</f>
        <v>15</v>
      </c>
      <c r="B264" s="1378" t="s">
        <v>2410</v>
      </c>
      <c r="C264" s="1377"/>
      <c r="D264" s="1377"/>
      <c r="E264" s="1376"/>
      <c r="F264" s="1031" t="str">
        <f t="shared" si="3"/>
        <v/>
      </c>
    </row>
    <row r="265" spans="1:6" s="1375" customFormat="1" ht="14.25">
      <c r="A265" s="1379"/>
      <c r="B265" s="1378" t="s">
        <v>2408</v>
      </c>
      <c r="C265" s="1377" t="s">
        <v>195</v>
      </c>
      <c r="D265" s="1377">
        <v>20</v>
      </c>
      <c r="E265" s="1376"/>
      <c r="F265" s="1031">
        <f t="shared" si="3"/>
        <v>0</v>
      </c>
    </row>
    <row r="266" spans="1:6">
      <c r="A266" s="960"/>
      <c r="B266" s="1374"/>
      <c r="E266" s="1373"/>
      <c r="F266" s="1031" t="str">
        <f t="shared" si="3"/>
        <v/>
      </c>
    </row>
    <row r="267" spans="1:6" ht="76.5">
      <c r="A267" s="98">
        <f>MAX($A$1:A266)+1</f>
        <v>16</v>
      </c>
      <c r="B267" s="1374" t="s">
        <v>2411</v>
      </c>
      <c r="E267" s="1373"/>
      <c r="F267" s="1031" t="str">
        <f t="shared" si="3"/>
        <v/>
      </c>
    </row>
    <row r="268" spans="1:6">
      <c r="A268" s="960"/>
      <c r="B268" s="1374" t="s">
        <v>2408</v>
      </c>
      <c r="C268" s="1000" t="s">
        <v>128</v>
      </c>
      <c r="D268" s="1000">
        <v>1</v>
      </c>
      <c r="E268" s="1373"/>
      <c r="F268" s="1031">
        <f t="shared" si="3"/>
        <v>0</v>
      </c>
    </row>
    <row r="269" spans="1:6">
      <c r="A269" s="960"/>
      <c r="B269" s="1374"/>
      <c r="E269" s="1373"/>
      <c r="F269" s="1031" t="str">
        <f t="shared" si="3"/>
        <v/>
      </c>
    </row>
    <row r="270" spans="1:6" ht="89.25">
      <c r="A270" s="98">
        <f>MAX($A$1:A269)+1</f>
        <v>17</v>
      </c>
      <c r="B270" s="1044" t="s">
        <v>2412</v>
      </c>
      <c r="E270" s="1373"/>
      <c r="F270" s="1031" t="str">
        <f t="shared" si="3"/>
        <v/>
      </c>
    </row>
    <row r="271" spans="1:6">
      <c r="A271" s="960"/>
      <c r="B271" s="1044" t="s">
        <v>2413</v>
      </c>
      <c r="C271" s="1000" t="s">
        <v>128</v>
      </c>
      <c r="D271" s="1000">
        <v>1</v>
      </c>
      <c r="E271" s="1373"/>
      <c r="F271" s="1031">
        <f t="shared" si="3"/>
        <v>0</v>
      </c>
    </row>
    <row r="272" spans="1:6">
      <c r="A272" s="1370"/>
      <c r="B272" s="1372"/>
      <c r="C272" s="1369"/>
      <c r="D272" s="1369"/>
      <c r="E272" s="1360"/>
      <c r="F272" s="1031" t="str">
        <f t="shared" si="3"/>
        <v/>
      </c>
    </row>
    <row r="273" spans="1:6">
      <c r="A273" s="98">
        <f>MAX($A$21:A272)+1</f>
        <v>18</v>
      </c>
      <c r="B273" s="1039" t="s">
        <v>2414</v>
      </c>
      <c r="C273" s="1369"/>
      <c r="D273" s="1369"/>
      <c r="E273" s="1360"/>
      <c r="F273" s="1031" t="str">
        <f t="shared" si="3"/>
        <v/>
      </c>
    </row>
    <row r="274" spans="1:6">
      <c r="A274" s="1370"/>
      <c r="B274" s="1021" t="s">
        <v>2415</v>
      </c>
      <c r="C274" s="1369"/>
      <c r="D274" s="1369"/>
      <c r="E274" s="1360"/>
      <c r="F274" s="1031" t="str">
        <f t="shared" si="3"/>
        <v/>
      </c>
    </row>
    <row r="275" spans="1:6">
      <c r="A275" s="1370"/>
      <c r="B275" s="1021" t="s">
        <v>2416</v>
      </c>
      <c r="C275" s="1369"/>
      <c r="D275" s="1369"/>
      <c r="E275" s="1360"/>
      <c r="F275" s="1031" t="str">
        <f t="shared" si="3"/>
        <v/>
      </c>
    </row>
    <row r="276" spans="1:6">
      <c r="A276" s="1370"/>
      <c r="B276" s="1021" t="s">
        <v>2417</v>
      </c>
      <c r="C276" s="1369"/>
      <c r="D276" s="1369"/>
      <c r="E276" s="1360"/>
      <c r="F276" s="1031" t="str">
        <f t="shared" ref="F276:F309" si="4">IF(D276="","",D276*E276)</f>
        <v/>
      </c>
    </row>
    <row r="277" spans="1:6">
      <c r="A277" s="1370"/>
      <c r="B277" s="1021" t="s">
        <v>2418</v>
      </c>
      <c r="C277" s="1369"/>
      <c r="D277" s="1369"/>
      <c r="E277" s="1360"/>
      <c r="F277" s="1031" t="str">
        <f t="shared" si="4"/>
        <v/>
      </c>
    </row>
    <row r="278" spans="1:6">
      <c r="A278" s="1370"/>
      <c r="B278" s="1021" t="s">
        <v>2419</v>
      </c>
      <c r="C278" s="1369" t="s">
        <v>1665</v>
      </c>
      <c r="D278" s="1369">
        <v>1</v>
      </c>
      <c r="E278" s="1360"/>
      <c r="F278" s="1031">
        <f t="shared" si="4"/>
        <v>0</v>
      </c>
    </row>
    <row r="279" spans="1:6">
      <c r="A279" s="1370"/>
      <c r="B279" s="1021"/>
      <c r="C279" s="1369"/>
      <c r="D279" s="1369"/>
      <c r="E279" s="1360"/>
      <c r="F279" s="1031" t="str">
        <f t="shared" si="4"/>
        <v/>
      </c>
    </row>
    <row r="280" spans="1:6">
      <c r="A280" s="98">
        <f>MAX($A$21:A279)+1</f>
        <v>19</v>
      </c>
      <c r="B280" s="1371" t="s">
        <v>2420</v>
      </c>
      <c r="C280" s="1369"/>
      <c r="D280" s="1369"/>
      <c r="E280" s="1360"/>
      <c r="F280" s="1031" t="str">
        <f t="shared" si="4"/>
        <v/>
      </c>
    </row>
    <row r="281" spans="1:6" ht="25.5">
      <c r="A281" s="1370"/>
      <c r="B281" s="1069" t="s">
        <v>2421</v>
      </c>
      <c r="C281" s="1369"/>
      <c r="D281" s="1369"/>
      <c r="E281" s="1360"/>
      <c r="F281" s="1031" t="str">
        <f t="shared" si="4"/>
        <v/>
      </c>
    </row>
    <row r="282" spans="1:6">
      <c r="A282" s="1370"/>
      <c r="B282" s="1021" t="s">
        <v>2418</v>
      </c>
      <c r="C282" s="1369"/>
      <c r="D282" s="1369"/>
      <c r="E282" s="1360"/>
      <c r="F282" s="1031" t="str">
        <f t="shared" si="4"/>
        <v/>
      </c>
    </row>
    <row r="283" spans="1:6">
      <c r="A283" s="1370"/>
      <c r="B283" s="1069" t="s">
        <v>2422</v>
      </c>
      <c r="C283" s="1369"/>
      <c r="D283" s="1369"/>
      <c r="E283" s="1360"/>
      <c r="F283" s="1031" t="str">
        <f t="shared" si="4"/>
        <v/>
      </c>
    </row>
    <row r="284" spans="1:6">
      <c r="A284" s="1370"/>
      <c r="B284" s="1021" t="s">
        <v>2423</v>
      </c>
      <c r="C284" s="1369"/>
      <c r="D284" s="1369"/>
      <c r="E284" s="1360"/>
      <c r="F284" s="1031" t="str">
        <f t="shared" si="4"/>
        <v/>
      </c>
    </row>
    <row r="285" spans="1:6">
      <c r="A285" s="1370"/>
      <c r="B285" s="1021" t="s">
        <v>2424</v>
      </c>
      <c r="C285" s="1369"/>
      <c r="D285" s="1369"/>
      <c r="E285" s="1360"/>
      <c r="F285" s="1031" t="str">
        <f t="shared" si="4"/>
        <v/>
      </c>
    </row>
    <row r="286" spans="1:6">
      <c r="A286" s="1370"/>
      <c r="B286" s="1021" t="s">
        <v>1658</v>
      </c>
      <c r="C286" s="1369" t="s">
        <v>1665</v>
      </c>
      <c r="D286" s="1369">
        <v>1</v>
      </c>
      <c r="E286" s="1360"/>
      <c r="F286" s="1031">
        <f t="shared" si="4"/>
        <v>0</v>
      </c>
    </row>
    <row r="287" spans="1:6">
      <c r="A287" s="1370"/>
      <c r="B287" s="1021"/>
      <c r="C287" s="1369"/>
      <c r="D287" s="1369"/>
      <c r="E287" s="1360"/>
      <c r="F287" s="1031" t="str">
        <f t="shared" si="4"/>
        <v/>
      </c>
    </row>
    <row r="288" spans="1:6">
      <c r="A288" s="98">
        <f>MAX($A$21:A287)+1</f>
        <v>20</v>
      </c>
      <c r="B288" s="962" t="s">
        <v>2015</v>
      </c>
      <c r="C288" s="1368"/>
      <c r="D288" s="1367"/>
      <c r="E288" s="1360"/>
      <c r="F288" s="1031" t="str">
        <f t="shared" si="4"/>
        <v/>
      </c>
    </row>
    <row r="289" spans="1:6" ht="25.5">
      <c r="A289" s="1366"/>
      <c r="B289" s="1044" t="s">
        <v>2425</v>
      </c>
      <c r="C289" s="1041" t="s">
        <v>1665</v>
      </c>
      <c r="D289" s="1365">
        <v>1</v>
      </c>
      <c r="E289" s="1360"/>
      <c r="F289" s="1031">
        <f t="shared" si="4"/>
        <v>0</v>
      </c>
    </row>
    <row r="290" spans="1:6">
      <c r="A290" s="1366"/>
      <c r="B290" s="1044"/>
      <c r="C290" s="1041"/>
      <c r="D290" s="1365"/>
      <c r="E290" s="1360"/>
      <c r="F290" s="1031" t="str">
        <f t="shared" si="4"/>
        <v/>
      </c>
    </row>
    <row r="291" spans="1:6" ht="25.5">
      <c r="A291" s="98">
        <f>MAX($A$21:A290)+1</f>
        <v>21</v>
      </c>
      <c r="B291" s="1351" t="s">
        <v>2426</v>
      </c>
      <c r="C291" s="1041" t="s">
        <v>2427</v>
      </c>
      <c r="D291" s="1365">
        <v>1</v>
      </c>
      <c r="E291" s="1360"/>
      <c r="F291" s="1031">
        <f t="shared" si="4"/>
        <v>0</v>
      </c>
    </row>
    <row r="292" spans="1:6">
      <c r="A292" s="1056"/>
      <c r="B292" s="1351"/>
      <c r="C292" s="1041"/>
      <c r="D292" s="1365"/>
      <c r="E292" s="1360"/>
      <c r="F292" s="1031" t="str">
        <f t="shared" si="4"/>
        <v/>
      </c>
    </row>
    <row r="293" spans="1:6">
      <c r="A293" s="98">
        <f>MAX($A$21:A292)+1</f>
        <v>22</v>
      </c>
      <c r="B293" s="962" t="s">
        <v>2428</v>
      </c>
      <c r="C293" s="1368"/>
      <c r="D293" s="1367"/>
      <c r="E293" s="1360"/>
      <c r="F293" s="1031" t="str">
        <f t="shared" si="4"/>
        <v/>
      </c>
    </row>
    <row r="294" spans="1:6">
      <c r="A294" s="1366"/>
      <c r="B294" s="1044" t="s">
        <v>2429</v>
      </c>
      <c r="C294" s="1041" t="s">
        <v>1665</v>
      </c>
      <c r="D294" s="1365">
        <v>1</v>
      </c>
      <c r="E294" s="1360"/>
      <c r="F294" s="1031">
        <f t="shared" si="4"/>
        <v>0</v>
      </c>
    </row>
    <row r="295" spans="1:6">
      <c r="A295" s="1366"/>
      <c r="B295" s="1044"/>
      <c r="C295" s="1041"/>
      <c r="D295" s="1365"/>
      <c r="E295" s="1360"/>
      <c r="F295" s="1031" t="str">
        <f t="shared" si="4"/>
        <v/>
      </c>
    </row>
    <row r="296" spans="1:6">
      <c r="A296" s="98">
        <f>MAX($A$21:A295)+1</f>
        <v>23</v>
      </c>
      <c r="B296" s="1351" t="s">
        <v>2430</v>
      </c>
      <c r="C296" s="1041" t="s">
        <v>1739</v>
      </c>
      <c r="D296" s="1365">
        <v>1</v>
      </c>
      <c r="E296" s="1360"/>
      <c r="F296" s="1031">
        <f t="shared" si="4"/>
        <v>0</v>
      </c>
    </row>
    <row r="297" spans="1:6">
      <c r="A297" s="1056"/>
      <c r="B297" s="1351"/>
      <c r="C297" s="1041"/>
      <c r="D297" s="1365"/>
      <c r="E297" s="1360"/>
      <c r="F297" s="1031" t="str">
        <f t="shared" si="4"/>
        <v/>
      </c>
    </row>
    <row r="298" spans="1:6">
      <c r="A298" s="98">
        <f>MAX($A$21:A297)+1</f>
        <v>24</v>
      </c>
      <c r="B298" s="962" t="s">
        <v>2431</v>
      </c>
      <c r="D298" s="1029"/>
      <c r="E298" s="1360"/>
      <c r="F298" s="1031" t="str">
        <f t="shared" si="4"/>
        <v/>
      </c>
    </row>
    <row r="299" spans="1:6">
      <c r="A299" s="1362"/>
      <c r="B299" s="1044" t="s">
        <v>2432</v>
      </c>
      <c r="C299" s="1041" t="s">
        <v>966</v>
      </c>
      <c r="D299" s="1365">
        <v>12</v>
      </c>
      <c r="E299" s="1360"/>
      <c r="F299" s="1031">
        <f t="shared" si="4"/>
        <v>0</v>
      </c>
    </row>
    <row r="300" spans="1:6">
      <c r="A300" s="1362"/>
      <c r="B300" s="1044"/>
      <c r="C300" s="1041"/>
      <c r="D300" s="1365"/>
      <c r="E300" s="1360"/>
      <c r="F300" s="1031" t="str">
        <f t="shared" si="4"/>
        <v/>
      </c>
    </row>
    <row r="301" spans="1:6" ht="25.5">
      <c r="A301" s="98">
        <f>MAX($A$21:A300)+1</f>
        <v>25</v>
      </c>
      <c r="B301" s="1364" t="s">
        <v>2433</v>
      </c>
      <c r="D301" s="1363"/>
      <c r="E301" s="1360"/>
      <c r="F301" s="1031" t="str">
        <f t="shared" si="4"/>
        <v/>
      </c>
    </row>
    <row r="302" spans="1:6">
      <c r="A302" s="1362"/>
      <c r="B302" s="1340" t="s">
        <v>2434</v>
      </c>
      <c r="E302" s="1360"/>
      <c r="F302" s="1031" t="str">
        <f t="shared" si="4"/>
        <v/>
      </c>
    </row>
    <row r="303" spans="1:6">
      <c r="A303" s="1362"/>
      <c r="B303" s="1340" t="s">
        <v>2435</v>
      </c>
      <c r="E303" s="1360"/>
      <c r="F303" s="1031" t="str">
        <f t="shared" si="4"/>
        <v/>
      </c>
    </row>
    <row r="304" spans="1:6">
      <c r="A304" s="1362"/>
      <c r="B304" s="1340" t="s">
        <v>2436</v>
      </c>
      <c r="C304" s="1000" t="s">
        <v>1665</v>
      </c>
      <c r="D304" s="1000">
        <v>1</v>
      </c>
      <c r="E304" s="1360"/>
      <c r="F304" s="1031">
        <f t="shared" si="4"/>
        <v>0</v>
      </c>
    </row>
    <row r="305" spans="1:6">
      <c r="A305" s="1362"/>
      <c r="B305" s="1340"/>
      <c r="E305" s="1360"/>
      <c r="F305" s="1031" t="str">
        <f t="shared" si="4"/>
        <v/>
      </c>
    </row>
    <row r="306" spans="1:6" s="1030" customFormat="1">
      <c r="A306" s="1056"/>
      <c r="B306" s="1361"/>
      <c r="C306" s="1034"/>
      <c r="D306" s="1033"/>
      <c r="E306" s="1360"/>
      <c r="F306" s="1031" t="str">
        <f t="shared" si="4"/>
        <v/>
      </c>
    </row>
    <row r="307" spans="1:6" s="1037" customFormat="1" ht="89.25">
      <c r="A307" s="98">
        <f>MAX($A$21:A306)+1</f>
        <v>26</v>
      </c>
      <c r="B307" s="1066" t="s">
        <v>2437</v>
      </c>
      <c r="C307" s="1034" t="s">
        <v>966</v>
      </c>
      <c r="D307" s="1033">
        <v>30</v>
      </c>
      <c r="E307" s="1360"/>
      <c r="F307" s="1031">
        <f t="shared" si="4"/>
        <v>0</v>
      </c>
    </row>
    <row r="308" spans="1:6" s="1037" customFormat="1">
      <c r="A308" s="1056"/>
      <c r="B308" s="1066"/>
      <c r="C308" s="1034"/>
      <c r="D308" s="1033"/>
      <c r="E308" s="1360"/>
      <c r="F308" s="1031" t="str">
        <f t="shared" si="4"/>
        <v/>
      </c>
    </row>
    <row r="309" spans="1:6" s="1037" customFormat="1">
      <c r="A309" s="98">
        <f>MAX($A$21:A308)+1</f>
        <v>27</v>
      </c>
      <c r="B309" s="1066" t="s">
        <v>2094</v>
      </c>
      <c r="C309" s="1034" t="s">
        <v>1632</v>
      </c>
      <c r="D309" s="1033">
        <v>1</v>
      </c>
      <c r="E309" s="1360"/>
      <c r="F309" s="1031">
        <f t="shared" si="4"/>
        <v>0</v>
      </c>
    </row>
    <row r="310" spans="1:6" s="1037" customFormat="1">
      <c r="A310" s="1056"/>
      <c r="B310" s="1066"/>
      <c r="C310" s="1034"/>
      <c r="D310" s="1033"/>
      <c r="E310" s="1360"/>
      <c r="F310" s="1031"/>
    </row>
    <row r="311" spans="1:6">
      <c r="A311" s="1271"/>
      <c r="B311" s="1050"/>
      <c r="C311" s="1053"/>
      <c r="D311" s="1052"/>
      <c r="E311" s="1272"/>
      <c r="F311" s="998"/>
    </row>
    <row r="312" spans="1:6" s="1030" customFormat="1">
      <c r="A312" s="98">
        <f>MAX($A$21:A311)+1</f>
        <v>28</v>
      </c>
      <c r="B312" s="1039" t="s">
        <v>1629</v>
      </c>
      <c r="C312" s="1034"/>
      <c r="D312" s="1033"/>
      <c r="E312" s="1272"/>
      <c r="F312" s="1031" t="str">
        <f>IF(D312="","",D312*E312)</f>
        <v/>
      </c>
    </row>
    <row r="313" spans="1:6" s="1037" customFormat="1" ht="51">
      <c r="A313" s="1056"/>
      <c r="B313" s="1035" t="s">
        <v>1630</v>
      </c>
      <c r="C313" s="1034"/>
      <c r="D313" s="1033"/>
      <c r="E313" s="1272"/>
      <c r="F313" s="1031" t="str">
        <f>IF(D313="","",D313*E313)</f>
        <v/>
      </c>
    </row>
    <row r="314" spans="1:6" s="1037" customFormat="1">
      <c r="A314" s="1056"/>
      <c r="B314" s="1035" t="s">
        <v>1631</v>
      </c>
      <c r="C314" s="1034" t="s">
        <v>1632</v>
      </c>
      <c r="D314" s="1038">
        <v>0.05</v>
      </c>
      <c r="E314" s="1272"/>
      <c r="F314" s="998">
        <f>ROUND(SUM(F20:F313)*D314,0)</f>
        <v>0</v>
      </c>
    </row>
    <row r="315" spans="1:6" s="1030" customFormat="1">
      <c r="A315" s="1056"/>
      <c r="B315" s="1035"/>
      <c r="C315" s="1034"/>
      <c r="D315" s="1033"/>
      <c r="E315" s="1272" t="s">
        <v>321</v>
      </c>
      <c r="F315" s="1031"/>
    </row>
    <row r="316" spans="1:6">
      <c r="A316" s="1271"/>
      <c r="B316" s="1050"/>
      <c r="C316" s="1053"/>
      <c r="D316" s="1052"/>
      <c r="E316" s="1272"/>
      <c r="F316" s="998"/>
    </row>
    <row r="317" spans="1:6">
      <c r="E317" s="1359"/>
    </row>
    <row r="318" spans="1:6" s="924" customFormat="1">
      <c r="A318" s="1027"/>
      <c r="B318" s="1026" t="s">
        <v>2275</v>
      </c>
      <c r="C318" s="1025"/>
      <c r="D318" s="1024"/>
      <c r="E318" s="1129"/>
      <c r="F318" s="1358"/>
    </row>
    <row r="319" spans="1:6" s="924" customFormat="1">
      <c r="A319" s="967"/>
      <c r="B319" s="967" t="s">
        <v>1595</v>
      </c>
      <c r="C319" s="1159"/>
      <c r="D319" s="1159"/>
      <c r="E319" s="1159"/>
      <c r="F319" s="1357">
        <f>SUM(F22:F318)</f>
        <v>0</v>
      </c>
    </row>
  </sheetData>
  <mergeCells count="2">
    <mergeCell ref="A1:F1"/>
    <mergeCell ref="A12:F12"/>
  </mergeCells>
  <conditionalFormatting sqref="F15">
    <cfRule type="cellIs" dxfId="6" priority="1" operator="equal">
      <formula>0</formula>
    </cfRule>
  </conditionalFormatting>
  <pageMargins left="0.98425196850393704" right="0.39370078740157483" top="1.4173228346456694" bottom="0.78740157480314965" header="0.39370078740157483" footer="0.39370078740157483"/>
  <pageSetup paperSize="9" orientation="portrait" r:id="rId1"/>
  <headerFooter>
    <oddHeader>&amp;C&amp;G</oddHeader>
    <oddFooter>&amp;LNačrt s področja strojništva&amp;C&amp;G
&amp;A&amp;R&amp;P/&amp;N</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1715A-F82D-4FC9-98FC-9E882BF6E1C3}">
  <sheetPr>
    <tabColor theme="5" tint="0.39997558519241921"/>
  </sheetPr>
  <dimension ref="A1:H70"/>
  <sheetViews>
    <sheetView showZeros="0" view="pageBreakPreview" topLeftCell="A58" zoomScaleNormal="100" zoomScaleSheetLayoutView="100" workbookViewId="0">
      <selection sqref="A1:F1"/>
    </sheetView>
  </sheetViews>
  <sheetFormatPr defaultColWidth="9.140625" defaultRowHeight="12.75"/>
  <cols>
    <col min="1" max="1" width="4" style="1000" customWidth="1"/>
    <col min="2" max="2" width="41.28515625" style="924" customWidth="1"/>
    <col min="3" max="3" width="7.5703125" style="1000" customWidth="1"/>
    <col min="4" max="4" width="9.140625" style="1000" customWidth="1"/>
    <col min="5" max="5" width="11.42578125" style="1000" customWidth="1"/>
    <col min="6" max="6" width="13.140625" style="1265" customWidth="1"/>
    <col min="7" max="16384" width="9.140625" style="960"/>
  </cols>
  <sheetData>
    <row r="1" spans="1:8" s="924" customFormat="1" ht="12.75" customHeight="1">
      <c r="A1" s="1510" t="s">
        <v>1596</v>
      </c>
      <c r="B1" s="1510"/>
      <c r="C1" s="1510"/>
      <c r="D1" s="1510"/>
      <c r="E1" s="1510"/>
      <c r="F1" s="1510"/>
    </row>
    <row r="2" spans="1:8" s="924" customFormat="1">
      <c r="A2" s="1027"/>
      <c r="B2" s="1021"/>
      <c r="C2" s="1000"/>
      <c r="D2" s="1000"/>
      <c r="E2" s="1020"/>
      <c r="F2" s="1265"/>
    </row>
    <row r="3" spans="1:8" s="924" customFormat="1">
      <c r="A3" s="1027"/>
      <c r="B3" s="1122"/>
      <c r="C3" s="1000"/>
      <c r="D3" s="1000"/>
      <c r="E3" s="1020"/>
      <c r="F3" s="1265"/>
    </row>
    <row r="4" spans="1:8" s="924" customFormat="1">
      <c r="A4" s="1159" t="s">
        <v>22</v>
      </c>
      <c r="B4" s="966" t="s">
        <v>1538</v>
      </c>
      <c r="C4" s="1159"/>
      <c r="D4" s="966"/>
      <c r="E4" s="1159"/>
      <c r="F4" s="966"/>
    </row>
    <row r="5" spans="1:8" s="924" customFormat="1">
      <c r="A5" s="1027"/>
      <c r="B5" s="1155"/>
      <c r="C5" s="1000"/>
      <c r="D5" s="1000"/>
      <c r="E5" s="1020"/>
      <c r="F5" s="1265"/>
    </row>
    <row r="6" spans="1:8" s="924" customFormat="1">
      <c r="A6" s="1027"/>
      <c r="B6" s="1122"/>
      <c r="C6" s="1078"/>
      <c r="D6" s="1078"/>
      <c r="E6" s="1149"/>
      <c r="F6" s="1265"/>
    </row>
    <row r="7" spans="1:8" s="924" customFormat="1">
      <c r="A7" s="1355" t="s">
        <v>1462</v>
      </c>
      <c r="B7" s="1354" t="s">
        <v>1538</v>
      </c>
      <c r="C7" s="1127"/>
      <c r="D7" s="1127" t="s">
        <v>15</v>
      </c>
      <c r="E7" s="1353"/>
      <c r="F7" s="1352">
        <f>F70</f>
        <v>0</v>
      </c>
    </row>
    <row r="8" spans="1:8" s="924" customFormat="1">
      <c r="A8" s="1027"/>
      <c r="B8" s="1351" t="s">
        <v>1600</v>
      </c>
      <c r="C8" s="1000"/>
      <c r="D8" s="1078" t="s">
        <v>15</v>
      </c>
      <c r="E8" s="1149"/>
      <c r="F8" s="1350">
        <f>SUM(F7:F7)</f>
        <v>0</v>
      </c>
    </row>
    <row r="9" spans="1:8" s="924" customFormat="1">
      <c r="A9" s="1027"/>
      <c r="B9" s="1021"/>
      <c r="C9" s="1000"/>
      <c r="D9" s="1000"/>
      <c r="E9" s="1020"/>
      <c r="F9" s="1265"/>
    </row>
    <row r="10" spans="1:8">
      <c r="B10" s="1044"/>
    </row>
    <row r="11" spans="1:8" s="950" customFormat="1">
      <c r="A11" s="1027"/>
      <c r="B11" s="1122"/>
      <c r="C11" s="1078"/>
      <c r="D11" s="1078"/>
      <c r="E11" s="1149"/>
      <c r="F11" s="1350"/>
    </row>
    <row r="12" spans="1:8" s="924" customFormat="1" ht="12.75" customHeight="1">
      <c r="A12" s="1510" t="s">
        <v>1554</v>
      </c>
      <c r="B12" s="1510"/>
      <c r="C12" s="1510"/>
      <c r="D12" s="1510"/>
      <c r="E12" s="1510"/>
      <c r="F12" s="1510"/>
    </row>
    <row r="13" spans="1:8" s="924" customFormat="1">
      <c r="A13" s="1027"/>
      <c r="B13" s="1021"/>
      <c r="C13" s="1000"/>
      <c r="D13" s="1000"/>
      <c r="E13" s="1020"/>
      <c r="F13" s="1265"/>
    </row>
    <row r="14" spans="1:8" s="924" customFormat="1">
      <c r="A14" s="1027"/>
      <c r="B14" s="1021"/>
      <c r="C14" s="1000"/>
      <c r="D14" s="1029"/>
      <c r="E14" s="1349"/>
      <c r="F14" s="1265"/>
      <c r="G14" s="1070"/>
    </row>
    <row r="15" spans="1:8" s="1146" customFormat="1" ht="24" customHeight="1">
      <c r="A15" s="1148" t="s">
        <v>109</v>
      </c>
      <c r="B15" s="1148" t="s">
        <v>110</v>
      </c>
      <c r="C15" s="1148" t="s">
        <v>111</v>
      </c>
      <c r="D15" s="1147" t="s">
        <v>112</v>
      </c>
      <c r="E15" s="1147" t="s">
        <v>113</v>
      </c>
      <c r="F15" s="1147" t="s">
        <v>114</v>
      </c>
    </row>
    <row r="16" spans="1:8" s="924" customFormat="1">
      <c r="A16" s="1145"/>
      <c r="B16" s="1055"/>
      <c r="C16" s="1041"/>
      <c r="D16" s="1041"/>
      <c r="E16" s="1041"/>
      <c r="F16" s="1345"/>
      <c r="G16" s="1043"/>
      <c r="H16" s="1043"/>
    </row>
    <row r="17" spans="1:6" s="924" customFormat="1">
      <c r="A17" s="1027"/>
      <c r="B17" s="1144" t="s">
        <v>1555</v>
      </c>
      <c r="C17" s="1000"/>
      <c r="D17" s="1000"/>
      <c r="E17" s="1020"/>
      <c r="F17" s="1265"/>
    </row>
    <row r="18" spans="1:6" s="924" customFormat="1" ht="11.25" customHeight="1">
      <c r="A18" s="1027"/>
      <c r="B18" s="1144"/>
      <c r="C18" s="1000"/>
      <c r="D18" s="1000"/>
      <c r="E18" s="1020"/>
      <c r="F18" s="1265"/>
    </row>
    <row r="19" spans="1:6" s="924" customFormat="1" ht="11.25" customHeight="1">
      <c r="A19" s="1027"/>
      <c r="B19" s="966" t="s">
        <v>1607</v>
      </c>
      <c r="C19" s="1000"/>
      <c r="D19" s="1000"/>
      <c r="E19" s="1124"/>
      <c r="F19" s="1392"/>
    </row>
    <row r="20" spans="1:6" s="924" customFormat="1">
      <c r="A20" s="1027"/>
      <c r="B20" s="966" t="s">
        <v>1538</v>
      </c>
      <c r="C20" s="1000"/>
      <c r="D20" s="1000"/>
      <c r="E20" s="1124"/>
      <c r="F20" s="1391" t="str">
        <f t="shared" ref="F20:F58" si="0">IF(D20="","",D20*E20)</f>
        <v/>
      </c>
    </row>
    <row r="21" spans="1:6" s="924" customFormat="1">
      <c r="A21" s="1027"/>
      <c r="B21" s="1122"/>
      <c r="C21" s="1000"/>
      <c r="D21" s="1000"/>
      <c r="E21" s="1124"/>
      <c r="F21" s="1391" t="str">
        <f t="shared" si="0"/>
        <v/>
      </c>
    </row>
    <row r="22" spans="1:6">
      <c r="A22" s="98">
        <f>MAX($A$1:A21)+1</f>
        <v>1</v>
      </c>
      <c r="B22" s="1390" t="s">
        <v>2438</v>
      </c>
      <c r="C22" s="1328"/>
      <c r="D22" s="1389"/>
      <c r="E22" s="1388"/>
      <c r="F22" s="1031" t="str">
        <f t="shared" si="0"/>
        <v/>
      </c>
    </row>
    <row r="23" spans="1:6" ht="32.25" customHeight="1">
      <c r="A23" s="960"/>
      <c r="B23" s="1044" t="s">
        <v>2439</v>
      </c>
      <c r="E23" s="1388"/>
      <c r="F23" s="1031" t="str">
        <f t="shared" si="0"/>
        <v/>
      </c>
    </row>
    <row r="24" spans="1:6" ht="114.75">
      <c r="A24" s="960"/>
      <c r="B24" s="1044" t="s">
        <v>2440</v>
      </c>
      <c r="E24" s="1388"/>
      <c r="F24" s="1031" t="str">
        <f t="shared" si="0"/>
        <v/>
      </c>
    </row>
    <row r="25" spans="1:6">
      <c r="A25" s="960"/>
      <c r="B25" s="1044" t="s">
        <v>1781</v>
      </c>
      <c r="C25" s="1000" t="s">
        <v>128</v>
      </c>
      <c r="D25" s="1000">
        <v>1</v>
      </c>
      <c r="E25" s="1373"/>
      <c r="F25" s="1031">
        <f t="shared" si="0"/>
        <v>0</v>
      </c>
    </row>
    <row r="26" spans="1:6">
      <c r="A26" s="960"/>
      <c r="B26" s="1044"/>
      <c r="E26" s="1373"/>
      <c r="F26" s="1031" t="str">
        <f t="shared" si="0"/>
        <v/>
      </c>
    </row>
    <row r="27" spans="1:6">
      <c r="A27" s="960"/>
      <c r="B27" s="1044"/>
      <c r="E27" s="1373"/>
      <c r="F27" s="1031" t="str">
        <f t="shared" si="0"/>
        <v/>
      </c>
    </row>
    <row r="28" spans="1:6" s="1393" customFormat="1" ht="38.25">
      <c r="A28" s="98">
        <f>MAX($A$1:A27)+1</f>
        <v>2</v>
      </c>
      <c r="B28" s="1021" t="s">
        <v>2441</v>
      </c>
      <c r="C28" s="1399"/>
      <c r="D28" s="1399"/>
      <c r="E28" s="1405"/>
      <c r="F28" s="1031" t="str">
        <f t="shared" si="0"/>
        <v/>
      </c>
    </row>
    <row r="29" spans="1:6" s="1393" customFormat="1">
      <c r="A29" s="1051"/>
      <c r="B29" s="1404" t="s">
        <v>2442</v>
      </c>
      <c r="C29" s="1061" t="s">
        <v>195</v>
      </c>
      <c r="D29" s="960">
        <v>15</v>
      </c>
      <c r="E29" s="1396"/>
      <c r="F29" s="1031">
        <f t="shared" si="0"/>
        <v>0</v>
      </c>
    </row>
    <row r="30" spans="1:6" s="1393" customFormat="1">
      <c r="A30" s="1397"/>
      <c r="B30" s="1404" t="s">
        <v>2443</v>
      </c>
      <c r="C30" s="1061" t="s">
        <v>195</v>
      </c>
      <c r="D30" s="960">
        <v>0</v>
      </c>
      <c r="E30" s="1396"/>
      <c r="F30" s="1031">
        <f t="shared" si="0"/>
        <v>0</v>
      </c>
    </row>
    <row r="31" spans="1:6" s="1395" customFormat="1">
      <c r="A31" s="1324"/>
      <c r="B31" s="1136"/>
      <c r="C31" s="1401"/>
      <c r="D31" s="1324"/>
      <c r="E31" s="1400"/>
      <c r="F31" s="1031" t="str">
        <f t="shared" si="0"/>
        <v/>
      </c>
    </row>
    <row r="32" spans="1:6" s="1393" customFormat="1">
      <c r="A32" s="1403"/>
      <c r="B32" s="1050"/>
      <c r="C32" s="1061"/>
      <c r="D32" s="1049"/>
      <c r="E32" s="1394"/>
      <c r="F32" s="1031" t="str">
        <f t="shared" si="0"/>
        <v/>
      </c>
    </row>
    <row r="33" spans="1:6" s="1393" customFormat="1" ht="15">
      <c r="A33" s="98">
        <f>MAX($A$1:A32)+1</f>
        <v>3</v>
      </c>
      <c r="B33" s="1021" t="s">
        <v>2444</v>
      </c>
      <c r="C33" s="1399"/>
      <c r="D33" s="1398"/>
      <c r="E33" s="1394"/>
      <c r="F33" s="1031" t="str">
        <f t="shared" si="0"/>
        <v/>
      </c>
    </row>
    <row r="34" spans="1:6" s="1395" customFormat="1">
      <c r="A34" s="1324"/>
      <c r="B34" s="1136"/>
      <c r="C34" s="1401" t="s">
        <v>926</v>
      </c>
      <c r="D34" s="1324">
        <v>2</v>
      </c>
      <c r="E34" s="1402"/>
      <c r="F34" s="1031">
        <f t="shared" si="0"/>
        <v>0</v>
      </c>
    </row>
    <row r="35" spans="1:6" s="1395" customFormat="1">
      <c r="A35" s="1324"/>
      <c r="B35" s="1136"/>
      <c r="C35" s="1401"/>
      <c r="D35" s="1324"/>
      <c r="E35" s="1400"/>
      <c r="F35" s="1031" t="str">
        <f t="shared" si="0"/>
        <v/>
      </c>
    </row>
    <row r="36" spans="1:6" s="1393" customFormat="1" ht="38.25">
      <c r="A36" s="98">
        <f>MAX($A$1:A35)+1</f>
        <v>4</v>
      </c>
      <c r="B36" s="1021" t="s">
        <v>2445</v>
      </c>
      <c r="C36" s="1399"/>
      <c r="D36" s="1398"/>
      <c r="E36" s="1394"/>
      <c r="F36" s="1031" t="str">
        <f t="shared" si="0"/>
        <v/>
      </c>
    </row>
    <row r="37" spans="1:6" s="1393" customFormat="1" ht="15">
      <c r="A37" s="1331"/>
      <c r="B37" s="1021" t="s">
        <v>2446</v>
      </c>
      <c r="C37" s="1399"/>
      <c r="D37" s="1398"/>
      <c r="E37" s="1394"/>
      <c r="F37" s="1031" t="str">
        <f t="shared" si="0"/>
        <v/>
      </c>
    </row>
    <row r="38" spans="1:6" s="1393" customFormat="1">
      <c r="A38" s="1397"/>
      <c r="B38" s="1021" t="s">
        <v>2447</v>
      </c>
      <c r="C38" s="1061" t="s">
        <v>926</v>
      </c>
      <c r="D38" s="960">
        <v>1</v>
      </c>
      <c r="E38" s="1326"/>
      <c r="F38" s="1031">
        <f t="shared" si="0"/>
        <v>0</v>
      </c>
    </row>
    <row r="39" spans="1:6" s="1393" customFormat="1">
      <c r="A39" s="1397"/>
      <c r="B39" s="1021" t="s">
        <v>2448</v>
      </c>
      <c r="C39" s="1061" t="s">
        <v>926</v>
      </c>
      <c r="D39" s="960">
        <v>1</v>
      </c>
      <c r="E39" s="1326"/>
      <c r="F39" s="1031">
        <f t="shared" si="0"/>
        <v>0</v>
      </c>
    </row>
    <row r="40" spans="1:6" s="1393" customFormat="1">
      <c r="A40" s="1397"/>
      <c r="B40" s="1021" t="s">
        <v>2449</v>
      </c>
      <c r="C40" s="1061" t="s">
        <v>926</v>
      </c>
      <c r="D40" s="960">
        <v>2</v>
      </c>
      <c r="E40" s="1326"/>
      <c r="F40" s="1031">
        <f t="shared" si="0"/>
        <v>0</v>
      </c>
    </row>
    <row r="41" spans="1:6" s="1393" customFormat="1">
      <c r="A41" s="1397"/>
      <c r="B41" s="1021" t="s">
        <v>2450</v>
      </c>
      <c r="C41" s="1061" t="s">
        <v>926</v>
      </c>
      <c r="D41" s="960">
        <v>2</v>
      </c>
      <c r="E41" s="1326"/>
      <c r="F41" s="1031">
        <f t="shared" si="0"/>
        <v>0</v>
      </c>
    </row>
    <row r="42" spans="1:6" s="1393" customFormat="1">
      <c r="A42" s="1397"/>
      <c r="B42" s="1021" t="s">
        <v>2451</v>
      </c>
      <c r="C42" s="1061" t="s">
        <v>926</v>
      </c>
      <c r="D42" s="960">
        <v>1</v>
      </c>
      <c r="E42" s="1326"/>
      <c r="F42" s="1031">
        <f t="shared" si="0"/>
        <v>0</v>
      </c>
    </row>
    <row r="43" spans="1:6" s="1393" customFormat="1">
      <c r="A43" s="1397"/>
      <c r="B43" s="1021" t="s">
        <v>2452</v>
      </c>
      <c r="C43" s="1061" t="s">
        <v>926</v>
      </c>
      <c r="D43" s="960">
        <v>1</v>
      </c>
      <c r="E43" s="1326"/>
      <c r="F43" s="1031">
        <f t="shared" si="0"/>
        <v>0</v>
      </c>
    </row>
    <row r="44" spans="1:6" s="1393" customFormat="1">
      <c r="A44" s="1397"/>
      <c r="B44" s="1021" t="s">
        <v>2453</v>
      </c>
      <c r="C44" s="1061" t="s">
        <v>926</v>
      </c>
      <c r="D44" s="960">
        <v>1</v>
      </c>
      <c r="E44" s="1326"/>
      <c r="F44" s="1031">
        <f t="shared" si="0"/>
        <v>0</v>
      </c>
    </row>
    <row r="45" spans="1:6" s="1395" customFormat="1" ht="25.5">
      <c r="A45" s="1324"/>
      <c r="B45" s="1021" t="s">
        <v>2454</v>
      </c>
      <c r="C45" s="1061" t="s">
        <v>128</v>
      </c>
      <c r="D45" s="960">
        <v>1</v>
      </c>
      <c r="E45" s="1396"/>
      <c r="F45" s="1031">
        <f t="shared" si="0"/>
        <v>0</v>
      </c>
    </row>
    <row r="46" spans="1:6" s="1393" customFormat="1">
      <c r="A46" s="1051"/>
      <c r="B46" s="1021"/>
      <c r="C46" s="1061"/>
      <c r="D46" s="960"/>
      <c r="E46" s="1394"/>
      <c r="F46" s="1031" t="str">
        <f t="shared" si="0"/>
        <v/>
      </c>
    </row>
    <row r="47" spans="1:6" s="1393" customFormat="1">
      <c r="A47" s="1397"/>
      <c r="B47" s="1021"/>
      <c r="C47" s="1061"/>
      <c r="D47" s="960"/>
      <c r="E47" s="1326"/>
      <c r="F47" s="1031" t="str">
        <f t="shared" si="0"/>
        <v/>
      </c>
    </row>
    <row r="48" spans="1:6" s="1393" customFormat="1" ht="15">
      <c r="A48" s="98">
        <f>MAX($A$1:A47)+1</f>
        <v>5</v>
      </c>
      <c r="B48" s="1021" t="s">
        <v>2455</v>
      </c>
      <c r="C48" s="1399"/>
      <c r="D48" s="1398"/>
      <c r="E48" s="1394"/>
      <c r="F48" s="1031" t="str">
        <f t="shared" si="0"/>
        <v/>
      </c>
    </row>
    <row r="49" spans="1:6" s="1393" customFormat="1" ht="15">
      <c r="A49" s="1331"/>
      <c r="B49" s="1021" t="s">
        <v>2446</v>
      </c>
      <c r="C49" s="1399"/>
      <c r="D49" s="1398"/>
      <c r="E49" s="1394"/>
      <c r="F49" s="1031" t="str">
        <f t="shared" si="0"/>
        <v/>
      </c>
    </row>
    <row r="50" spans="1:6" s="1393" customFormat="1">
      <c r="A50" s="1397"/>
      <c r="B50" s="1021" t="s">
        <v>2456</v>
      </c>
      <c r="C50" s="1061" t="s">
        <v>926</v>
      </c>
      <c r="D50" s="960">
        <v>1</v>
      </c>
      <c r="E50" s="1326"/>
      <c r="F50" s="1031">
        <f t="shared" si="0"/>
        <v>0</v>
      </c>
    </row>
    <row r="51" spans="1:6" s="1393" customFormat="1">
      <c r="A51" s="1397"/>
      <c r="B51" s="1021" t="s">
        <v>2448</v>
      </c>
      <c r="C51" s="1061" t="s">
        <v>926</v>
      </c>
      <c r="D51" s="960">
        <v>1</v>
      </c>
      <c r="E51" s="1326"/>
      <c r="F51" s="1031">
        <f t="shared" si="0"/>
        <v>0</v>
      </c>
    </row>
    <row r="52" spans="1:6" s="1393" customFormat="1">
      <c r="A52" s="1397"/>
      <c r="B52" s="1021" t="s">
        <v>2449</v>
      </c>
      <c r="C52" s="1061" t="s">
        <v>926</v>
      </c>
      <c r="D52" s="960">
        <v>1</v>
      </c>
      <c r="E52" s="1326"/>
      <c r="F52" s="1031">
        <f t="shared" si="0"/>
        <v>0</v>
      </c>
    </row>
    <row r="53" spans="1:6" s="1395" customFormat="1" ht="25.5">
      <c r="A53" s="1324"/>
      <c r="B53" s="1021" t="s">
        <v>2454</v>
      </c>
      <c r="C53" s="1061" t="s">
        <v>128</v>
      </c>
      <c r="D53" s="960">
        <v>1</v>
      </c>
      <c r="E53" s="1396"/>
      <c r="F53" s="1031">
        <f t="shared" si="0"/>
        <v>0</v>
      </c>
    </row>
    <row r="54" spans="1:6" s="1393" customFormat="1">
      <c r="A54" s="1051"/>
      <c r="B54" s="1021"/>
      <c r="C54" s="1061"/>
      <c r="D54" s="960"/>
      <c r="E54" s="1394"/>
      <c r="F54" s="1031" t="str">
        <f t="shared" si="0"/>
        <v/>
      </c>
    </row>
    <row r="55" spans="1:6">
      <c r="A55" s="98">
        <f>MAX($A$1:A54)+1</f>
        <v>6</v>
      </c>
      <c r="B55" s="962" t="s">
        <v>2015</v>
      </c>
      <c r="C55" s="1368"/>
      <c r="D55" s="1367"/>
      <c r="E55" s="1360"/>
      <c r="F55" s="1031" t="str">
        <f t="shared" si="0"/>
        <v/>
      </c>
    </row>
    <row r="56" spans="1:6" ht="25.5">
      <c r="A56" s="1366"/>
      <c r="B56" s="1044" t="s">
        <v>2425</v>
      </c>
      <c r="C56" s="1041" t="s">
        <v>1665</v>
      </c>
      <c r="D56" s="1365">
        <v>1</v>
      </c>
      <c r="E56" s="1360"/>
      <c r="F56" s="1031">
        <f t="shared" si="0"/>
        <v>0</v>
      </c>
    </row>
    <row r="57" spans="1:6" s="1030" customFormat="1">
      <c r="A57" s="1056"/>
      <c r="B57" s="1361"/>
      <c r="C57" s="1034"/>
      <c r="D57" s="1033"/>
      <c r="E57" s="1360"/>
      <c r="F57" s="1031" t="str">
        <f t="shared" si="0"/>
        <v/>
      </c>
    </row>
    <row r="58" spans="1:6" s="1037" customFormat="1" ht="89.25">
      <c r="A58" s="98">
        <f>MAX($A$1:A57)+1</f>
        <v>7</v>
      </c>
      <c r="B58" s="1066" t="s">
        <v>2437</v>
      </c>
      <c r="C58" s="1034" t="s">
        <v>966</v>
      </c>
      <c r="D58" s="1033">
        <v>3</v>
      </c>
      <c r="E58" s="1360"/>
      <c r="F58" s="1031">
        <f t="shared" si="0"/>
        <v>0</v>
      </c>
    </row>
    <row r="59" spans="1:6" s="1037" customFormat="1">
      <c r="A59" s="1056"/>
      <c r="B59" s="1066"/>
      <c r="C59" s="1034"/>
      <c r="D59" s="1033"/>
      <c r="E59" s="1360"/>
      <c r="F59" s="1031"/>
    </row>
    <row r="60" spans="1:6" s="1037" customFormat="1">
      <c r="A60" s="98">
        <f>MAX($A$1:A59)+1</f>
        <v>8</v>
      </c>
      <c r="B60" s="1066" t="s">
        <v>2094</v>
      </c>
      <c r="C60" s="1034" t="s">
        <v>1632</v>
      </c>
      <c r="D60" s="1033">
        <v>1</v>
      </c>
      <c r="E60" s="1360"/>
      <c r="F60" s="1031">
        <f>IF(D60="","",D60*E60)</f>
        <v>0</v>
      </c>
    </row>
    <row r="61" spans="1:6" s="1037" customFormat="1">
      <c r="A61" s="1056"/>
      <c r="B61" s="1066"/>
      <c r="C61" s="1034"/>
      <c r="D61" s="1033"/>
      <c r="E61" s="1360"/>
      <c r="F61" s="1031"/>
    </row>
    <row r="62" spans="1:6">
      <c r="A62" s="1271"/>
      <c r="B62" s="1050"/>
      <c r="C62" s="1053"/>
      <c r="D62" s="1052"/>
      <c r="E62" s="1272"/>
      <c r="F62" s="998"/>
    </row>
    <row r="63" spans="1:6" s="1030" customFormat="1">
      <c r="A63" s="98">
        <f>MAX($A$1:A62)+1</f>
        <v>9</v>
      </c>
      <c r="B63" s="1039" t="s">
        <v>1629</v>
      </c>
      <c r="C63" s="1034"/>
      <c r="D63" s="1033"/>
      <c r="E63" s="1272"/>
      <c r="F63" s="1031" t="str">
        <f>IF(D63="","",D63*E63)</f>
        <v/>
      </c>
    </row>
    <row r="64" spans="1:6" s="1037" customFormat="1" ht="51">
      <c r="A64" s="1056"/>
      <c r="B64" s="1035" t="s">
        <v>1630</v>
      </c>
      <c r="C64" s="1034"/>
      <c r="D64" s="1033"/>
      <c r="E64" s="1272"/>
      <c r="F64" s="1031" t="str">
        <f>IF(D64="","",D64*E64)</f>
        <v/>
      </c>
    </row>
    <row r="65" spans="1:6" s="1037" customFormat="1">
      <c r="A65" s="1056"/>
      <c r="B65" s="1035" t="s">
        <v>1631</v>
      </c>
      <c r="C65" s="1034" t="s">
        <v>1632</v>
      </c>
      <c r="D65" s="1038">
        <v>0.05</v>
      </c>
      <c r="E65" s="1028" t="s">
        <v>321</v>
      </c>
      <c r="F65" s="998">
        <f>ROUND(SUM(F20:F64)*D65,0)</f>
        <v>0</v>
      </c>
    </row>
    <row r="66" spans="1:6" s="1030" customFormat="1">
      <c r="A66" s="1056"/>
      <c r="B66" s="1035"/>
      <c r="C66" s="1034"/>
      <c r="D66" s="1033"/>
      <c r="E66" s="1028" t="s">
        <v>321</v>
      </c>
      <c r="F66" s="1031"/>
    </row>
    <row r="67" spans="1:6">
      <c r="A67" s="1271"/>
      <c r="B67" s="1050"/>
      <c r="C67" s="1053"/>
      <c r="D67" s="1052"/>
      <c r="E67" s="1028"/>
      <c r="F67" s="998"/>
    </row>
    <row r="68" spans="1:6" ht="11.25" customHeight="1"/>
    <row r="69" spans="1:6" s="924" customFormat="1" ht="11.25" customHeight="1">
      <c r="A69" s="1027"/>
      <c r="B69" s="1026" t="s">
        <v>1538</v>
      </c>
      <c r="C69" s="1025"/>
      <c r="D69" s="1024"/>
      <c r="E69" s="1129"/>
      <c r="F69" s="1358"/>
    </row>
    <row r="70" spans="1:6" s="924" customFormat="1" ht="11.25" customHeight="1">
      <c r="A70" s="967"/>
      <c r="B70" s="967" t="s">
        <v>1595</v>
      </c>
      <c r="C70" s="1159"/>
      <c r="D70" s="1159"/>
      <c r="E70" s="1159"/>
      <c r="F70" s="1357">
        <f>SUM(F22:F69)</f>
        <v>0</v>
      </c>
    </row>
  </sheetData>
  <mergeCells count="2">
    <mergeCell ref="A1:F1"/>
    <mergeCell ref="A12:F12"/>
  </mergeCells>
  <conditionalFormatting sqref="F15">
    <cfRule type="cellIs" dxfId="5" priority="1" operator="equal">
      <formula>0</formula>
    </cfRule>
  </conditionalFormatting>
  <pageMargins left="0.98425196850393704" right="0.39370078740157483" top="1.4173228346456694" bottom="0.78740157480314965" header="0.39370078740157483" footer="0.39370078740157483"/>
  <pageSetup paperSize="9" orientation="portrait" r:id="rId1"/>
  <headerFooter>
    <oddHeader>&amp;C&amp;G</oddHeader>
    <oddFooter>&amp;LNačrt s področja strojništva&amp;C&amp;G
&amp;A&amp;R&amp;P/&amp;N</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154D-72E1-49A1-A7D3-77A597A919CF}">
  <sheetPr>
    <tabColor rgb="FFFFC000"/>
  </sheetPr>
  <dimension ref="A1:E38"/>
  <sheetViews>
    <sheetView view="pageBreakPreview" topLeftCell="A19" zoomScaleNormal="100" zoomScaleSheetLayoutView="100" zoomScalePageLayoutView="130" workbookViewId="0"/>
  </sheetViews>
  <sheetFormatPr defaultColWidth="9.140625" defaultRowHeight="20.25"/>
  <cols>
    <col min="1" max="1" width="3.28515625" style="1406" bestFit="1" customWidth="1"/>
    <col min="2" max="2" width="47.42578125" style="1406" customWidth="1"/>
    <col min="3" max="3" width="5.5703125" style="1406" customWidth="1"/>
    <col min="4" max="4" width="14.7109375" style="1406" customWidth="1"/>
    <col min="5" max="5" width="17.42578125" style="1407" customWidth="1"/>
    <col min="6" max="6" width="9.28515625" style="1406" bestFit="1" customWidth="1"/>
    <col min="7" max="7" width="10.140625" style="1406" bestFit="1" customWidth="1"/>
    <col min="8" max="10" width="10" style="1406" bestFit="1" customWidth="1"/>
    <col min="11" max="16384" width="9.140625" style="1406"/>
  </cols>
  <sheetData>
    <row r="1" spans="1:5" s="938" customFormat="1" ht="16.5">
      <c r="A1" s="960"/>
      <c r="B1" s="961"/>
      <c r="C1" s="960"/>
      <c r="D1" s="959"/>
      <c r="E1" s="1429"/>
    </row>
    <row r="2" spans="1:5" s="938" customFormat="1" ht="16.5">
      <c r="A2" s="960"/>
      <c r="B2" s="1506" t="s">
        <v>0</v>
      </c>
      <c r="C2" s="1506"/>
      <c r="D2" s="1506"/>
      <c r="E2" s="1506"/>
    </row>
    <row r="3" spans="1:5" s="938" customFormat="1" ht="16.5">
      <c r="A3" s="960"/>
      <c r="B3" s="1430"/>
      <c r="C3" s="1430"/>
      <c r="D3" s="1430"/>
      <c r="E3" s="1429"/>
    </row>
    <row r="4" spans="1:5" s="1426" customFormat="1" ht="16.5">
      <c r="A4" s="1428"/>
      <c r="B4" s="1511" t="s">
        <v>2457</v>
      </c>
      <c r="C4" s="1511"/>
      <c r="D4" s="1511"/>
      <c r="E4" s="1427"/>
    </row>
    <row r="5" spans="1:5" s="1426" customFormat="1" ht="16.5">
      <c r="A5" s="1428"/>
      <c r="B5" s="1512" t="s">
        <v>2458</v>
      </c>
      <c r="C5" s="1512"/>
      <c r="D5" s="1512"/>
      <c r="E5" s="1427"/>
    </row>
    <row r="6" spans="1:5" s="1426" customFormat="1" ht="16.5">
      <c r="A6" s="1428"/>
      <c r="B6" s="958" t="s">
        <v>2459</v>
      </c>
      <c r="C6" s="958"/>
      <c r="D6" s="958"/>
      <c r="E6" s="1427"/>
    </row>
    <row r="7" spans="1:5" s="1424" customFormat="1" ht="14.25">
      <c r="A7" s="1408"/>
      <c r="B7" s="1408"/>
      <c r="C7" s="1408"/>
      <c r="D7" s="1408"/>
      <c r="E7" s="1409"/>
    </row>
    <row r="8" spans="1:5" s="1424" customFormat="1" ht="15.75">
      <c r="A8" s="1408"/>
      <c r="B8" s="933" t="s">
        <v>2460</v>
      </c>
      <c r="C8" s="1408"/>
      <c r="D8" s="1408"/>
      <c r="E8" s="1425" t="s">
        <v>15</v>
      </c>
    </row>
    <row r="9" spans="1:5" s="1424" customFormat="1" ht="14.25">
      <c r="A9" s="1408"/>
      <c r="B9" s="1408"/>
      <c r="C9" s="1408"/>
      <c r="D9" s="1408"/>
      <c r="E9" s="1409"/>
    </row>
    <row r="10" spans="1:5" s="1424" customFormat="1" ht="15">
      <c r="A10" s="1423"/>
      <c r="B10" s="1423"/>
      <c r="C10" s="1423"/>
      <c r="D10" s="1422"/>
      <c r="E10" s="1421"/>
    </row>
    <row r="11" spans="1:5" s="1424" customFormat="1" ht="15">
      <c r="A11" s="1423" t="s">
        <v>16</v>
      </c>
      <c r="B11" s="1423" t="s">
        <v>2461</v>
      </c>
      <c r="C11" s="1423"/>
      <c r="D11" s="1422"/>
      <c r="E11" s="1421">
        <f>'ZUNANJA UREDITEV'!F19</f>
        <v>0</v>
      </c>
    </row>
    <row r="12" spans="1:5" s="1424" customFormat="1" ht="15">
      <c r="A12" s="1423" t="s">
        <v>18</v>
      </c>
      <c r="B12" s="1423" t="s">
        <v>2462</v>
      </c>
      <c r="C12" s="1423"/>
      <c r="D12" s="1422"/>
      <c r="E12" s="1421">
        <f>'ZUNANJA UREDITEV'!F49</f>
        <v>0</v>
      </c>
    </row>
    <row r="13" spans="1:5" s="1424" customFormat="1" ht="15">
      <c r="A13" s="1423" t="s">
        <v>20</v>
      </c>
      <c r="B13" s="1423" t="s">
        <v>198</v>
      </c>
      <c r="C13" s="1423"/>
      <c r="D13" s="1422"/>
      <c r="E13" s="1421">
        <f>'ZUNANJA UREDITEV'!F82</f>
        <v>0</v>
      </c>
    </row>
    <row r="14" spans="1:5" s="1411" customFormat="1" ht="15">
      <c r="A14" s="1423" t="s">
        <v>22</v>
      </c>
      <c r="B14" s="1423" t="s">
        <v>2463</v>
      </c>
      <c r="C14" s="1423"/>
      <c r="D14" s="1422"/>
      <c r="E14" s="1421">
        <f>'ZUNANJA UREDITEV'!F108</f>
        <v>0</v>
      </c>
    </row>
    <row r="15" spans="1:5" s="1411" customFormat="1" ht="15">
      <c r="A15" s="1420" t="s">
        <v>2464</v>
      </c>
      <c r="B15" s="1420" t="s">
        <v>2465</v>
      </c>
      <c r="C15" s="1420"/>
      <c r="D15" s="1419"/>
      <c r="E15" s="1415">
        <f>'ZUNANJA UREDITEV'!F125</f>
        <v>0</v>
      </c>
    </row>
    <row r="16" spans="1:5" s="1411" customFormat="1" ht="14.25">
      <c r="A16" s="1408"/>
      <c r="B16" s="1408"/>
      <c r="C16" s="1408"/>
      <c r="D16" s="1413"/>
      <c r="E16" s="1412"/>
    </row>
    <row r="17" spans="1:5" s="1411" customFormat="1" ht="15.75">
      <c r="A17" s="1408"/>
      <c r="B17" s="1408" t="s">
        <v>2466</v>
      </c>
      <c r="C17" s="1408"/>
      <c r="D17" s="1413"/>
      <c r="E17" s="1414">
        <f>SUM(E10:E16)</f>
        <v>0</v>
      </c>
    </row>
    <row r="18" spans="1:5" s="1411" customFormat="1" ht="14.25">
      <c r="A18" s="1408"/>
      <c r="B18" s="1408"/>
      <c r="C18" s="1408"/>
      <c r="D18" s="1413"/>
      <c r="E18" s="1412"/>
    </row>
    <row r="19" spans="1:5" s="1411" customFormat="1" ht="15">
      <c r="A19" s="1418"/>
      <c r="B19" s="1418" t="s">
        <v>2467</v>
      </c>
      <c r="C19" s="1417">
        <v>0.05</v>
      </c>
      <c r="D19" s="1416">
        <f>SUM(E10:E15)</f>
        <v>0</v>
      </c>
      <c r="E19" s="1415">
        <f>C19*D19</f>
        <v>0</v>
      </c>
    </row>
    <row r="20" spans="1:5" s="1411" customFormat="1" ht="14.25">
      <c r="A20" s="1408"/>
      <c r="B20" s="1408"/>
      <c r="C20" s="1408"/>
      <c r="D20" s="1413"/>
      <c r="E20" s="1412"/>
    </row>
    <row r="21" spans="1:5" s="1411" customFormat="1" ht="15.75">
      <c r="A21" s="1408"/>
      <c r="B21" s="1408" t="s">
        <v>2468</v>
      </c>
      <c r="C21" s="1408"/>
      <c r="D21" s="1413"/>
      <c r="E21" s="1414">
        <f>SUM(E17:E20)</f>
        <v>0</v>
      </c>
    </row>
    <row r="22" spans="1:5" s="1411" customFormat="1" ht="14.25">
      <c r="A22" s="1408"/>
      <c r="B22" s="1408"/>
      <c r="C22" s="1408"/>
      <c r="D22" s="1413"/>
      <c r="E22" s="1412"/>
    </row>
    <row r="23" spans="1:5" s="1411" customFormat="1" ht="14.25">
      <c r="A23" s="1408"/>
      <c r="B23" s="1408" t="s">
        <v>2469</v>
      </c>
      <c r="C23" s="1408"/>
      <c r="D23" s="1413"/>
      <c r="E23" s="1412">
        <f>E21*0.22</f>
        <v>0</v>
      </c>
    </row>
    <row r="24" spans="1:5" s="1411" customFormat="1" ht="14.25">
      <c r="A24" s="1408"/>
      <c r="B24" s="1408"/>
      <c r="C24" s="1408"/>
      <c r="D24" s="1413"/>
      <c r="E24" s="1412"/>
    </row>
    <row r="25" spans="1:5" s="1411" customFormat="1" ht="15.75">
      <c r="A25" s="1408"/>
      <c r="B25" s="1408" t="s">
        <v>1540</v>
      </c>
      <c r="C25" s="1408"/>
      <c r="D25" s="1413"/>
      <c r="E25" s="1414">
        <f>E21+E23</f>
        <v>0</v>
      </c>
    </row>
    <row r="26" spans="1:5" s="1411" customFormat="1" ht="14.25">
      <c r="A26" s="1408"/>
      <c r="B26" s="1408"/>
      <c r="C26" s="1408"/>
      <c r="D26" s="1413"/>
      <c r="E26" s="1412"/>
    </row>
    <row r="27" spans="1:5" s="1411" customFormat="1" ht="14.25">
      <c r="A27" s="1408"/>
      <c r="B27" s="1408"/>
      <c r="C27" s="1408"/>
      <c r="D27" s="1413"/>
      <c r="E27" s="1412"/>
    </row>
    <row r="28" spans="1:5" s="1411" customFormat="1" ht="14.25">
      <c r="A28" s="1408"/>
      <c r="B28" s="1408" t="s">
        <v>2470</v>
      </c>
      <c r="C28" s="1408"/>
      <c r="D28" s="1413"/>
      <c r="E28" s="1412"/>
    </row>
    <row r="29" spans="1:5" s="1411" customFormat="1" ht="14.25">
      <c r="A29" s="1408"/>
      <c r="B29" s="1408"/>
      <c r="C29" s="1408"/>
      <c r="D29" s="1413"/>
      <c r="E29" s="1412"/>
    </row>
    <row r="30" spans="1:5" s="1411" customFormat="1" ht="14.25">
      <c r="A30" s="1408"/>
      <c r="B30" s="1408"/>
      <c r="C30" s="1408"/>
      <c r="D30" s="1413"/>
      <c r="E30" s="1412"/>
    </row>
    <row r="31" spans="1:5" s="1410" customFormat="1" ht="14.25">
      <c r="A31" s="1408"/>
      <c r="B31" s="1408"/>
      <c r="C31" s="1408"/>
      <c r="D31" s="1413"/>
      <c r="E31" s="1412"/>
    </row>
    <row r="32" spans="1:5">
      <c r="A32" s="1408"/>
      <c r="B32" s="1408"/>
      <c r="C32" s="1408"/>
      <c r="D32" s="1408"/>
      <c r="E32" s="1409"/>
    </row>
    <row r="33" spans="1:5">
      <c r="A33" s="1408"/>
      <c r="B33" s="1408"/>
      <c r="C33" s="1408"/>
      <c r="D33" s="1408"/>
      <c r="E33" s="1409"/>
    </row>
    <row r="34" spans="1:5">
      <c r="A34" s="1408"/>
      <c r="B34" s="1408"/>
      <c r="C34" s="1408"/>
      <c r="D34" s="1408"/>
      <c r="E34" s="1409"/>
    </row>
    <row r="35" spans="1:5">
      <c r="A35" s="1408"/>
      <c r="B35" s="1408"/>
      <c r="C35" s="1408"/>
      <c r="D35" s="1408"/>
      <c r="E35" s="1409"/>
    </row>
    <row r="36" spans="1:5">
      <c r="A36" s="1408"/>
      <c r="B36" s="1408"/>
      <c r="C36" s="1408"/>
      <c r="D36" s="1408"/>
      <c r="E36" s="1409"/>
    </row>
    <row r="37" spans="1:5">
      <c r="A37" s="1408"/>
      <c r="B37" s="1408"/>
      <c r="C37" s="1408"/>
      <c r="D37" s="1408"/>
      <c r="E37" s="1409"/>
    </row>
    <row r="38" spans="1:5">
      <c r="A38" s="1408"/>
      <c r="B38" s="1408"/>
      <c r="C38" s="1408"/>
      <c r="D38" s="1408"/>
      <c r="E38" s="1409"/>
    </row>
  </sheetData>
  <mergeCells count="3">
    <mergeCell ref="B4:D4"/>
    <mergeCell ref="B5:D5"/>
    <mergeCell ref="B2:E2"/>
  </mergeCells>
  <conditionalFormatting sqref="E8">
    <cfRule type="cellIs" dxfId="4" priority="4" stopIfTrue="1" operator="equal">
      <formula>0</formula>
    </cfRule>
  </conditionalFormatting>
  <conditionalFormatting sqref="E17">
    <cfRule type="cellIs" dxfId="3" priority="1" stopIfTrue="1" operator="equal">
      <formula>0</formula>
    </cfRule>
  </conditionalFormatting>
  <conditionalFormatting sqref="E21">
    <cfRule type="cellIs" dxfId="2" priority="3" stopIfTrue="1" operator="equal">
      <formula>0</formula>
    </cfRule>
  </conditionalFormatting>
  <conditionalFormatting sqref="E25">
    <cfRule type="cellIs" dxfId="1" priority="2" stopIfTrue="1" operator="equal">
      <formula>0</formula>
    </cfRule>
  </conditionalFormatting>
  <pageMargins left="0.98425196850393704" right="0.39370078740157483" top="1.4173228346456692" bottom="0.78740157480314965" header="0.39370078740157483" footer="0.39370078740157483"/>
  <pageSetup paperSize="9" scale="99" orientation="portrait" r:id="rId1"/>
  <headerFooter alignWithMargins="0">
    <oddHeader>&amp;C&amp;7&amp;G</oddHeader>
    <oddFooter>&amp;C&amp;8&amp;P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D0BD0-B8BC-4F5E-B8C6-CBC29EEB49F6}">
  <sheetPr>
    <tabColor rgb="FFFFC000"/>
  </sheetPr>
  <dimension ref="A1:F125"/>
  <sheetViews>
    <sheetView view="pageBreakPreview" topLeftCell="A112" zoomScaleNormal="100" zoomScaleSheetLayoutView="100" workbookViewId="0">
      <selection activeCell="E70" sqref="E70"/>
    </sheetView>
  </sheetViews>
  <sheetFormatPr defaultColWidth="9.140625" defaultRowHeight="12.75"/>
  <cols>
    <col min="1" max="1" width="6.5703125" style="1254" customWidth="1"/>
    <col min="2" max="2" width="45.7109375" style="1018" customWidth="1"/>
    <col min="3" max="3" width="5.7109375" style="1013" customWidth="1"/>
    <col min="4" max="4" width="8.28515625" style="1431" customWidth="1"/>
    <col min="5" max="5" width="10.7109375" style="1431" customWidth="1"/>
    <col min="6" max="6" width="10.28515625" style="1166" customWidth="1"/>
    <col min="7" max="16384" width="9.140625" style="971"/>
  </cols>
  <sheetData>
    <row r="1" spans="1:6" s="1013" customFormat="1" ht="24" customHeight="1">
      <c r="A1" s="1015" t="s">
        <v>109</v>
      </c>
      <c r="B1" s="1473" t="s">
        <v>110</v>
      </c>
      <c r="C1" s="1015" t="s">
        <v>111</v>
      </c>
      <c r="D1" s="1014" t="s">
        <v>112</v>
      </c>
      <c r="E1" s="1014" t="s">
        <v>113</v>
      </c>
      <c r="F1" s="1014" t="s">
        <v>114</v>
      </c>
    </row>
    <row r="2" spans="1:6" s="1013" customFormat="1">
      <c r="A2" s="1468"/>
      <c r="B2" s="1018"/>
      <c r="D2" s="1431"/>
      <c r="E2" s="1431"/>
      <c r="F2" s="1431"/>
    </row>
    <row r="3" spans="1:6" s="1013" customFormat="1">
      <c r="A3" s="1173" t="s">
        <v>16</v>
      </c>
      <c r="B3" s="1221" t="s">
        <v>2471</v>
      </c>
      <c r="C3" s="1472"/>
      <c r="D3" s="1471"/>
      <c r="E3" s="1471"/>
      <c r="F3" s="1471"/>
    </row>
    <row r="4" spans="1:6" s="1013" customFormat="1">
      <c r="A4" s="1470"/>
      <c r="B4" s="1018"/>
      <c r="D4" s="1431"/>
      <c r="E4" s="1431"/>
      <c r="F4" s="1431"/>
    </row>
    <row r="5" spans="1:6" s="1013" customFormat="1" ht="38.25">
      <c r="A5" s="1007" t="s">
        <v>1462</v>
      </c>
      <c r="B5" s="1440" t="s">
        <v>2472</v>
      </c>
      <c r="C5" s="1439" t="s">
        <v>1395</v>
      </c>
      <c r="D5" s="1453">
        <v>189</v>
      </c>
      <c r="E5" s="1438"/>
      <c r="F5" s="1438">
        <f>D5*E5</f>
        <v>0</v>
      </c>
    </row>
    <row r="6" spans="1:6" s="1013" customFormat="1">
      <c r="A6" s="1470"/>
      <c r="B6" s="1434"/>
      <c r="C6" s="1433"/>
      <c r="D6" s="1462"/>
      <c r="E6" s="1432"/>
      <c r="F6" s="1432"/>
    </row>
    <row r="7" spans="1:6" s="1013" customFormat="1" ht="60.6" customHeight="1">
      <c r="A7" s="1468" t="s">
        <v>550</v>
      </c>
      <c r="B7" s="1440" t="s">
        <v>2473</v>
      </c>
      <c r="C7" s="1439" t="s">
        <v>1395</v>
      </c>
      <c r="D7" s="1453">
        <v>284</v>
      </c>
      <c r="E7" s="1438"/>
      <c r="F7" s="1438">
        <f>D7*E7</f>
        <v>0</v>
      </c>
    </row>
    <row r="8" spans="1:6" s="1013" customFormat="1">
      <c r="A8" s="1468"/>
      <c r="B8" s="1434"/>
      <c r="C8" s="1433"/>
      <c r="D8" s="1462"/>
      <c r="E8" s="1432"/>
      <c r="F8" s="1432"/>
    </row>
    <row r="9" spans="1:6" s="1013" customFormat="1" ht="38.25">
      <c r="A9" s="1468" t="s">
        <v>552</v>
      </c>
      <c r="B9" s="1469" t="s">
        <v>2474</v>
      </c>
      <c r="C9" s="1439" t="s">
        <v>1395</v>
      </c>
      <c r="D9" s="1438">
        <v>85</v>
      </c>
      <c r="E9" s="1438"/>
      <c r="F9" s="1438">
        <f>D9*E9</f>
        <v>0</v>
      </c>
    </row>
    <row r="10" spans="1:6" s="1013" customFormat="1">
      <c r="A10" s="1468"/>
      <c r="B10" s="1434"/>
      <c r="C10" s="1433"/>
      <c r="D10" s="1432"/>
      <c r="E10" s="1432"/>
      <c r="F10" s="1432"/>
    </row>
    <row r="11" spans="1:6" s="1013" customFormat="1" ht="25.5">
      <c r="A11" s="1468" t="s">
        <v>554</v>
      </c>
      <c r="B11" s="1440" t="s">
        <v>2475</v>
      </c>
      <c r="C11" s="1439" t="s">
        <v>1395</v>
      </c>
      <c r="D11" s="1438">
        <v>284</v>
      </c>
      <c r="E11" s="1438"/>
      <c r="F11" s="1438">
        <f>D11*E11</f>
        <v>0</v>
      </c>
    </row>
    <row r="12" spans="1:6" s="1013" customFormat="1">
      <c r="A12" s="1468"/>
      <c r="B12" s="1434"/>
      <c r="C12" s="1433"/>
      <c r="D12" s="1432"/>
      <c r="E12" s="1432"/>
      <c r="F12" s="1432"/>
    </row>
    <row r="13" spans="1:6" s="1013" customFormat="1" ht="25.5">
      <c r="A13" s="1468" t="s">
        <v>556</v>
      </c>
      <c r="B13" s="1440" t="s">
        <v>2476</v>
      </c>
      <c r="C13" s="1439" t="s">
        <v>1616</v>
      </c>
      <c r="D13" s="1438">
        <v>1443</v>
      </c>
      <c r="E13" s="1438"/>
      <c r="F13" s="1438">
        <f>D13*E13</f>
        <v>0</v>
      </c>
    </row>
    <row r="14" spans="1:6" s="1013" customFormat="1">
      <c r="A14" s="1468"/>
      <c r="B14" s="1434"/>
      <c r="C14" s="1433"/>
      <c r="D14" s="1432"/>
      <c r="E14" s="1432"/>
      <c r="F14" s="1432"/>
    </row>
    <row r="15" spans="1:6" s="1013" customFormat="1" ht="25.5">
      <c r="A15" s="1468" t="s">
        <v>558</v>
      </c>
      <c r="B15" s="1440" t="s">
        <v>2477</v>
      </c>
      <c r="C15" s="1439" t="s">
        <v>1616</v>
      </c>
      <c r="D15" s="1438">
        <v>1443</v>
      </c>
      <c r="E15" s="1438"/>
      <c r="F15" s="1438">
        <f>D15*E15</f>
        <v>0</v>
      </c>
    </row>
    <row r="17" spans="1:6" s="1013" customFormat="1" ht="25.5">
      <c r="A17" s="1468" t="s">
        <v>560</v>
      </c>
      <c r="B17" s="1440" t="s">
        <v>2478</v>
      </c>
      <c r="C17" s="1439" t="s">
        <v>135</v>
      </c>
      <c r="D17" s="1438">
        <v>24</v>
      </c>
      <c r="E17" s="1438"/>
      <c r="F17" s="1438">
        <f>D17*E17</f>
        <v>0</v>
      </c>
    </row>
    <row r="18" spans="1:6" s="1013" customFormat="1">
      <c r="A18" s="1468"/>
      <c r="B18" s="1434"/>
      <c r="C18" s="1433"/>
      <c r="D18" s="1432"/>
      <c r="E18" s="1432"/>
      <c r="F18" s="1432"/>
    </row>
    <row r="19" spans="1:6" s="1013" customFormat="1">
      <c r="A19" s="1468"/>
      <c r="B19" s="1445" t="s">
        <v>2479</v>
      </c>
      <c r="C19" s="1146"/>
      <c r="D19" s="1436"/>
      <c r="E19" s="1436"/>
      <c r="F19" s="1435">
        <f>SUM(F5:F17)</f>
        <v>0</v>
      </c>
    </row>
    <row r="20" spans="1:6" s="1013" customFormat="1">
      <c r="A20" s="1468"/>
      <c r="B20" s="1434"/>
      <c r="C20" s="1433"/>
      <c r="D20" s="1432"/>
      <c r="E20" s="1432"/>
      <c r="F20" s="1432"/>
    </row>
    <row r="21" spans="1:6" s="1013" customFormat="1">
      <c r="A21" s="1467"/>
      <c r="B21" s="1434"/>
      <c r="C21" s="1433"/>
      <c r="D21" s="1432"/>
      <c r="E21" s="1432"/>
      <c r="F21" s="1432"/>
    </row>
    <row r="22" spans="1:6" s="1013" customFormat="1">
      <c r="A22" s="1467"/>
      <c r="B22" s="1434"/>
      <c r="C22" s="1433"/>
      <c r="D22" s="1432"/>
      <c r="E22" s="1432"/>
      <c r="F22" s="1432"/>
    </row>
    <row r="23" spans="1:6" s="1013" customFormat="1">
      <c r="A23" s="967" t="s">
        <v>18</v>
      </c>
      <c r="B23" s="1442" t="s">
        <v>2480</v>
      </c>
      <c r="C23" s="1466"/>
      <c r="D23" s="1465"/>
      <c r="E23" s="1465"/>
      <c r="F23" s="1465"/>
    </row>
    <row r="24" spans="1:6" s="1013" customFormat="1">
      <c r="A24" s="1146"/>
      <c r="B24" s="1433"/>
      <c r="C24" s="1433"/>
      <c r="D24" s="1433"/>
      <c r="E24" s="1433"/>
      <c r="F24" s="1433"/>
    </row>
    <row r="25" spans="1:6" s="1013" customFormat="1" ht="38.25">
      <c r="A25" s="926" t="s">
        <v>1462</v>
      </c>
      <c r="B25" s="1440" t="s">
        <v>2481</v>
      </c>
      <c r="C25" s="1454" t="s">
        <v>2482</v>
      </c>
      <c r="D25" s="1453">
        <v>505</v>
      </c>
      <c r="E25" s="1453"/>
      <c r="F25" s="1438">
        <f>D25*E25</f>
        <v>0</v>
      </c>
    </row>
    <row r="26" spans="1:6" s="1013" customFormat="1">
      <c r="A26" s="926"/>
      <c r="B26" s="1434"/>
      <c r="C26" s="1463"/>
      <c r="D26" s="1462"/>
      <c r="E26" s="1462"/>
      <c r="F26" s="1432"/>
    </row>
    <row r="27" spans="1:6" s="1013" customFormat="1" ht="76.5">
      <c r="A27" s="926" t="s">
        <v>550</v>
      </c>
      <c r="B27" s="1440" t="s">
        <v>2483</v>
      </c>
      <c r="C27" s="1454" t="s">
        <v>2482</v>
      </c>
      <c r="D27" s="1453">
        <v>0</v>
      </c>
      <c r="E27" s="1453"/>
      <c r="F27" s="1438">
        <f>D27*E27</f>
        <v>0</v>
      </c>
    </row>
    <row r="28" spans="1:6" s="1013" customFormat="1">
      <c r="A28" s="926"/>
      <c r="B28" s="1434"/>
      <c r="C28" s="1463"/>
      <c r="D28" s="1462"/>
      <c r="E28" s="1462"/>
      <c r="F28" s="1432"/>
    </row>
    <row r="29" spans="1:6" s="1013" customFormat="1" ht="38.25">
      <c r="A29" s="926" t="s">
        <v>552</v>
      </c>
      <c r="B29" s="1440" t="s">
        <v>2484</v>
      </c>
      <c r="C29" s="1454" t="s">
        <v>1395</v>
      </c>
      <c r="D29" s="1453">
        <v>0</v>
      </c>
      <c r="E29" s="1453"/>
      <c r="F29" s="1438">
        <f>D29*E29</f>
        <v>0</v>
      </c>
    </row>
    <row r="30" spans="1:6" s="1013" customFormat="1">
      <c r="A30" s="926"/>
      <c r="B30" s="1434"/>
      <c r="C30" s="1463"/>
      <c r="D30" s="1462"/>
      <c r="E30" s="1462"/>
      <c r="F30" s="1432"/>
    </row>
    <row r="31" spans="1:6" s="1013" customFormat="1" ht="51">
      <c r="A31" s="926" t="s">
        <v>554</v>
      </c>
      <c r="B31" s="1440" t="s">
        <v>2485</v>
      </c>
      <c r="C31" s="1454" t="s">
        <v>1616</v>
      </c>
      <c r="D31" s="1453">
        <v>1443</v>
      </c>
      <c r="E31" s="1453"/>
      <c r="F31" s="1438">
        <f>D31*E31</f>
        <v>0</v>
      </c>
    </row>
    <row r="33" spans="1:6" s="1013" customFormat="1" ht="25.5">
      <c r="A33" s="926" t="s">
        <v>556</v>
      </c>
      <c r="B33" s="1440" t="s">
        <v>2486</v>
      </c>
      <c r="C33" s="1454" t="s">
        <v>1616</v>
      </c>
      <c r="D33" s="1453">
        <v>1443</v>
      </c>
      <c r="E33" s="1453"/>
      <c r="F33" s="1438">
        <f>D33*E33</f>
        <v>0</v>
      </c>
    </row>
    <row r="34" spans="1:6" s="1013" customFormat="1">
      <c r="A34" s="926"/>
      <c r="B34" s="1044"/>
      <c r="C34" s="1145"/>
      <c r="D34" s="1452"/>
      <c r="E34" s="1452"/>
      <c r="F34" s="1436"/>
    </row>
    <row r="35" spans="1:6" s="1013" customFormat="1">
      <c r="A35" s="926" t="s">
        <v>558</v>
      </c>
      <c r="B35" s="1464" t="s">
        <v>2487</v>
      </c>
      <c r="C35" s="1454" t="s">
        <v>1616</v>
      </c>
      <c r="D35" s="1453">
        <v>1443</v>
      </c>
      <c r="E35" s="1453"/>
      <c r="F35" s="1438">
        <f>D35*E35</f>
        <v>0</v>
      </c>
    </row>
    <row r="36" spans="1:6" s="1013" customFormat="1">
      <c r="A36" s="926"/>
      <c r="B36" s="960"/>
      <c r="C36" s="1145"/>
      <c r="D36" s="1452"/>
      <c r="E36" s="1452"/>
      <c r="F36" s="1436"/>
    </row>
    <row r="37" spans="1:6" s="1013" customFormat="1" ht="25.5">
      <c r="A37" s="926" t="s">
        <v>560</v>
      </c>
      <c r="B37" s="1440" t="s">
        <v>2488</v>
      </c>
      <c r="C37" s="1454" t="s">
        <v>1616</v>
      </c>
      <c r="D37" s="1453">
        <v>1443</v>
      </c>
      <c r="E37" s="1453"/>
      <c r="F37" s="1438">
        <f>D37*E37</f>
        <v>0</v>
      </c>
    </row>
    <row r="38" spans="1:6" s="1013" customFormat="1">
      <c r="A38" s="926"/>
      <c r="B38" s="1044"/>
      <c r="C38" s="1145"/>
      <c r="D38" s="1452"/>
      <c r="E38" s="1452"/>
      <c r="F38" s="1436"/>
    </row>
    <row r="39" spans="1:6" s="1013" customFormat="1" ht="25.5">
      <c r="A39" s="926" t="s">
        <v>567</v>
      </c>
      <c r="B39" s="1440" t="s">
        <v>2489</v>
      </c>
      <c r="C39" s="1454" t="s">
        <v>1616</v>
      </c>
      <c r="D39" s="1453">
        <v>0</v>
      </c>
      <c r="E39" s="1453"/>
      <c r="F39" s="1438">
        <f>D39*E39</f>
        <v>0</v>
      </c>
    </row>
    <row r="40" spans="1:6" s="1013" customFormat="1">
      <c r="A40" s="926"/>
      <c r="B40" s="1434"/>
      <c r="C40" s="1463"/>
      <c r="D40" s="1462"/>
      <c r="E40" s="1462"/>
      <c r="F40" s="1432"/>
    </row>
    <row r="41" spans="1:6" s="1013" customFormat="1" ht="38.25">
      <c r="A41" s="926" t="s">
        <v>572</v>
      </c>
      <c r="B41" s="1440" t="s">
        <v>2490</v>
      </c>
      <c r="C41" s="1454" t="s">
        <v>195</v>
      </c>
      <c r="D41" s="1453">
        <v>123</v>
      </c>
      <c r="E41" s="1453"/>
      <c r="F41" s="1438">
        <f>D41*E41</f>
        <v>0</v>
      </c>
    </row>
    <row r="42" spans="1:6" s="1013" customFormat="1">
      <c r="A42" s="926"/>
      <c r="B42" s="1434"/>
      <c r="C42" s="1463"/>
      <c r="D42" s="1462"/>
      <c r="E42" s="1462"/>
      <c r="F42" s="1432"/>
    </row>
    <row r="43" spans="1:6" s="1013" customFormat="1" ht="38.25">
      <c r="A43" s="926" t="s">
        <v>586</v>
      </c>
      <c r="B43" s="1440" t="s">
        <v>2491</v>
      </c>
      <c r="C43" s="1454" t="s">
        <v>195</v>
      </c>
      <c r="D43" s="1453">
        <v>0</v>
      </c>
      <c r="E43" s="1453"/>
      <c r="F43" s="1438">
        <f>D43*E43</f>
        <v>0</v>
      </c>
    </row>
    <row r="44" spans="1:6" s="1013" customFormat="1">
      <c r="A44" s="926"/>
      <c r="B44" s="1044"/>
      <c r="C44" s="1145"/>
      <c r="D44" s="1452"/>
      <c r="E44" s="1452"/>
      <c r="F44" s="1436"/>
    </row>
    <row r="45" spans="1:6" s="1013" customFormat="1" ht="25.5">
      <c r="A45" s="926" t="s">
        <v>598</v>
      </c>
      <c r="B45" s="1440" t="s">
        <v>2492</v>
      </c>
      <c r="C45" s="1454" t="s">
        <v>124</v>
      </c>
      <c r="D45" s="1453">
        <v>23</v>
      </c>
      <c r="E45" s="1453"/>
      <c r="F45" s="1438">
        <f>D45*E45</f>
        <v>0</v>
      </c>
    </row>
    <row r="46" spans="1:6" s="1013" customFormat="1">
      <c r="A46" s="926"/>
      <c r="B46" s="1044"/>
      <c r="C46" s="1145"/>
      <c r="D46" s="1452"/>
      <c r="E46" s="1452"/>
      <c r="F46" s="1436"/>
    </row>
    <row r="47" spans="1:6" s="1013" customFormat="1">
      <c r="A47" s="926" t="s">
        <v>610</v>
      </c>
      <c r="B47" s="1440" t="s">
        <v>2493</v>
      </c>
      <c r="C47" s="1454" t="s">
        <v>1395</v>
      </c>
      <c r="D47" s="1453">
        <v>10</v>
      </c>
      <c r="E47" s="1453"/>
      <c r="F47" s="1438">
        <f>D47*E47</f>
        <v>0</v>
      </c>
    </row>
    <row r="48" spans="1:6" s="1013" customFormat="1">
      <c r="A48" s="926"/>
      <c r="B48" s="1044" t="s">
        <v>2494</v>
      </c>
      <c r="C48" s="1145"/>
      <c r="D48" s="1452"/>
      <c r="E48" s="1452"/>
      <c r="F48" s="1436"/>
    </row>
    <row r="49" spans="1:6" s="1013" customFormat="1">
      <c r="A49" s="926"/>
      <c r="B49" s="1445" t="s">
        <v>2479</v>
      </c>
      <c r="C49" s="1146"/>
      <c r="D49" s="1436"/>
      <c r="E49" s="1436"/>
      <c r="F49" s="1435">
        <f>SUM(F25:F47)</f>
        <v>0</v>
      </c>
    </row>
    <row r="50" spans="1:6" s="1013" customFormat="1">
      <c r="A50" s="926"/>
      <c r="B50" s="1044"/>
      <c r="C50" s="1146"/>
      <c r="D50" s="1436"/>
      <c r="E50" s="1436"/>
      <c r="F50" s="1436"/>
    </row>
    <row r="51" spans="1:6" s="1013" customFormat="1">
      <c r="A51" s="1444"/>
      <c r="B51" s="1434"/>
      <c r="C51" s="1433"/>
      <c r="D51" s="1432"/>
      <c r="E51" s="1432"/>
      <c r="F51" s="1432"/>
    </row>
    <row r="52" spans="1:6" s="1013" customFormat="1">
      <c r="A52" s="967" t="s">
        <v>20</v>
      </c>
      <c r="B52" s="1442" t="s">
        <v>2495</v>
      </c>
      <c r="C52" s="1267"/>
      <c r="D52" s="1441"/>
      <c r="E52" s="1441"/>
      <c r="F52" s="1441"/>
    </row>
    <row r="53" spans="1:6" s="1013" customFormat="1">
      <c r="A53" s="1433"/>
      <c r="B53" s="1146"/>
      <c r="C53" s="1146"/>
      <c r="D53" s="1146"/>
      <c r="E53" s="1146"/>
      <c r="F53" s="1146"/>
    </row>
    <row r="54" spans="1:6" s="1013" customFormat="1" ht="38.25">
      <c r="A54" s="926" t="s">
        <v>1462</v>
      </c>
      <c r="B54" s="1440" t="s">
        <v>2496</v>
      </c>
      <c r="C54" s="1439" t="s">
        <v>124</v>
      </c>
      <c r="D54" s="1438">
        <v>4</v>
      </c>
      <c r="E54" s="1438"/>
      <c r="F54" s="1438">
        <f>D54*E54</f>
        <v>0</v>
      </c>
    </row>
    <row r="55" spans="1:6" s="1013" customFormat="1">
      <c r="A55" s="926"/>
      <c r="B55" s="1044"/>
      <c r="C55" s="1146"/>
      <c r="D55" s="1436"/>
      <c r="E55" s="1436"/>
      <c r="F55" s="1436"/>
    </row>
    <row r="56" spans="1:6" s="1013" customFormat="1" ht="25.5">
      <c r="A56" s="1513" t="s">
        <v>2497</v>
      </c>
      <c r="B56" s="1440" t="s">
        <v>2532</v>
      </c>
      <c r="C56" s="1439" t="s">
        <v>124</v>
      </c>
      <c r="D56" s="1438">
        <v>8</v>
      </c>
      <c r="E56" s="1438"/>
      <c r="F56" s="1438">
        <f>D56*E56</f>
        <v>0</v>
      </c>
    </row>
    <row r="57" spans="1:6" s="1013" customFormat="1">
      <c r="A57" s="1027"/>
      <c r="B57" s="1044"/>
      <c r="C57" s="1146"/>
      <c r="D57" s="1436"/>
      <c r="E57" s="1436"/>
      <c r="F57" s="1436"/>
    </row>
    <row r="58" spans="1:6" s="1013" customFormat="1" ht="51">
      <c r="A58" s="1027" t="s">
        <v>550</v>
      </c>
      <c r="B58" s="1440" t="s">
        <v>2533</v>
      </c>
      <c r="C58" s="1439" t="s">
        <v>124</v>
      </c>
      <c r="D58" s="1438">
        <v>1</v>
      </c>
      <c r="E58" s="1438"/>
      <c r="F58" s="1438">
        <f>D58*E58</f>
        <v>0</v>
      </c>
    </row>
    <row r="59" spans="1:6" s="1013" customFormat="1">
      <c r="A59" s="1027"/>
      <c r="B59" s="1044"/>
      <c r="C59" s="1146"/>
      <c r="D59" s="1436"/>
      <c r="E59" s="1436"/>
      <c r="F59" s="1436"/>
    </row>
    <row r="60" spans="1:6" s="1013" customFormat="1" ht="59.45" customHeight="1">
      <c r="A60" s="1513" t="s">
        <v>2498</v>
      </c>
      <c r="B60" s="1440" t="s">
        <v>2534</v>
      </c>
      <c r="C60" s="1439" t="s">
        <v>124</v>
      </c>
      <c r="D60" s="1438">
        <v>1</v>
      </c>
      <c r="E60" s="1438"/>
      <c r="F60" s="1438">
        <f>D60*E60</f>
        <v>0</v>
      </c>
    </row>
    <row r="61" spans="1:6" s="1013" customFormat="1">
      <c r="A61" s="1027"/>
      <c r="B61" s="1044"/>
      <c r="C61" s="1146"/>
      <c r="D61" s="1436"/>
      <c r="E61" s="1436"/>
      <c r="F61" s="1436"/>
    </row>
    <row r="62" spans="1:6" s="1013" customFormat="1" ht="46.9" customHeight="1">
      <c r="A62" s="1513" t="s">
        <v>2499</v>
      </c>
      <c r="B62" s="1440" t="s">
        <v>2500</v>
      </c>
      <c r="C62" s="1439" t="s">
        <v>124</v>
      </c>
      <c r="D62" s="1438">
        <v>1</v>
      </c>
      <c r="E62" s="1438"/>
      <c r="F62" s="1438">
        <f>D62*E62</f>
        <v>0</v>
      </c>
    </row>
    <row r="63" spans="1:6" s="1013" customFormat="1">
      <c r="A63" s="1027"/>
      <c r="B63" s="1044"/>
      <c r="C63" s="1146"/>
      <c r="D63" s="1436"/>
      <c r="E63" s="1436"/>
      <c r="F63" s="1436"/>
    </row>
    <row r="64" spans="1:6" s="1013" customFormat="1" ht="63.75">
      <c r="A64" s="1027" t="s">
        <v>552</v>
      </c>
      <c r="B64" s="1440" t="s">
        <v>2501</v>
      </c>
      <c r="C64" s="1439" t="s">
        <v>124</v>
      </c>
      <c r="D64" s="1438">
        <v>1</v>
      </c>
      <c r="E64" s="1438"/>
      <c r="F64" s="1438">
        <f>D64*E64</f>
        <v>0</v>
      </c>
    </row>
    <row r="66" spans="1:6" s="1013" customFormat="1" ht="63.75">
      <c r="A66" s="1027" t="s">
        <v>554</v>
      </c>
      <c r="B66" s="1440" t="s">
        <v>2502</v>
      </c>
      <c r="C66" s="1439" t="s">
        <v>124</v>
      </c>
      <c r="D66" s="1438">
        <v>1</v>
      </c>
      <c r="E66" s="1438"/>
      <c r="F66" s="1438">
        <f>D66*E66</f>
        <v>0</v>
      </c>
    </row>
    <row r="67" spans="1:6" s="1013" customFormat="1">
      <c r="A67" s="926"/>
      <c r="B67" s="1434"/>
      <c r="C67" s="1433"/>
      <c r="D67" s="1432"/>
      <c r="E67" s="1432"/>
      <c r="F67" s="1432"/>
    </row>
    <row r="68" spans="1:6" s="1013" customFormat="1" ht="51">
      <c r="A68" s="926" t="s">
        <v>556</v>
      </c>
      <c r="B68" s="1440" t="s">
        <v>2503</v>
      </c>
      <c r="C68" s="1439" t="s">
        <v>1395</v>
      </c>
      <c r="D68" s="1438">
        <v>17.63</v>
      </c>
      <c r="E68" s="1438"/>
      <c r="F68" s="1438">
        <f>D68*E68</f>
        <v>0</v>
      </c>
    </row>
    <row r="69" spans="1:6" s="1013" customFormat="1">
      <c r="A69" s="926"/>
      <c r="B69" s="1044"/>
      <c r="C69" s="1146"/>
      <c r="D69" s="1436"/>
      <c r="E69" s="1436"/>
      <c r="F69" s="1436"/>
    </row>
    <row r="70" spans="1:6" s="1013" customFormat="1" ht="51">
      <c r="A70" s="926" t="s">
        <v>558</v>
      </c>
      <c r="B70" s="1440" t="s">
        <v>2504</v>
      </c>
      <c r="C70" s="1439" t="s">
        <v>124</v>
      </c>
      <c r="D70" s="1438">
        <v>28</v>
      </c>
      <c r="E70" s="1438"/>
      <c r="F70" s="1438">
        <f>D70*E70</f>
        <v>0</v>
      </c>
    </row>
    <row r="71" spans="1:6" s="1013" customFormat="1">
      <c r="A71" s="926"/>
      <c r="B71" s="1434"/>
      <c r="C71" s="1433"/>
      <c r="D71" s="1436"/>
      <c r="E71" s="1432"/>
      <c r="F71" s="1432"/>
    </row>
    <row r="72" spans="1:6" s="1013" customFormat="1" ht="51">
      <c r="A72" s="926" t="s">
        <v>560</v>
      </c>
      <c r="B72" s="1044" t="s">
        <v>2505</v>
      </c>
      <c r="C72" s="1146"/>
      <c r="D72" s="1436"/>
      <c r="E72" s="1436"/>
      <c r="F72" s="1436"/>
    </row>
    <row r="73" spans="1:6" s="1013" customFormat="1">
      <c r="A73" s="926"/>
      <c r="B73" s="1440"/>
      <c r="C73" s="1439" t="s">
        <v>2482</v>
      </c>
      <c r="D73" s="1438">
        <v>58.75</v>
      </c>
      <c r="E73" s="1438"/>
      <c r="F73" s="1438">
        <f>D73*E73</f>
        <v>0</v>
      </c>
    </row>
    <row r="74" spans="1:6" s="1013" customFormat="1">
      <c r="A74" s="926"/>
      <c r="B74" s="1044"/>
      <c r="C74" s="1146"/>
      <c r="D74" s="1436"/>
      <c r="E74" s="1436"/>
      <c r="F74" s="1436"/>
    </row>
    <row r="75" spans="1:6" s="1013" customFormat="1" ht="25.5">
      <c r="A75" s="926" t="s">
        <v>567</v>
      </c>
      <c r="B75" s="1044" t="s">
        <v>2506</v>
      </c>
      <c r="C75" s="1146"/>
      <c r="D75" s="1436"/>
      <c r="E75" s="1436"/>
      <c r="F75" s="1436"/>
    </row>
    <row r="76" spans="1:6" s="1013" customFormat="1">
      <c r="A76" s="926"/>
      <c r="B76" s="1440"/>
      <c r="C76" s="1439" t="s">
        <v>2482</v>
      </c>
      <c r="D76" s="1438">
        <v>31.5</v>
      </c>
      <c r="E76" s="1438"/>
      <c r="F76" s="1438">
        <f>D76*E76</f>
        <v>0</v>
      </c>
    </row>
    <row r="77" spans="1:6" s="1013" customFormat="1">
      <c r="A77" s="926"/>
      <c r="B77" s="1434"/>
      <c r="C77" s="1433"/>
      <c r="D77" s="1432"/>
      <c r="E77" s="1432"/>
      <c r="F77" s="1432"/>
    </row>
    <row r="78" spans="1:6" s="1013" customFormat="1" ht="25.5">
      <c r="A78" s="926" t="s">
        <v>572</v>
      </c>
      <c r="B78" s="1440" t="s">
        <v>2507</v>
      </c>
      <c r="C78" s="1439" t="s">
        <v>195</v>
      </c>
      <c r="D78" s="1438">
        <v>56</v>
      </c>
      <c r="E78" s="1438"/>
      <c r="F78" s="1438">
        <f>D78*E78</f>
        <v>0</v>
      </c>
    </row>
    <row r="79" spans="1:6" s="1013" customFormat="1">
      <c r="A79" s="926"/>
      <c r="B79" s="1434"/>
      <c r="C79" s="1433"/>
      <c r="D79" s="1432"/>
      <c r="E79" s="1432"/>
      <c r="F79" s="1432"/>
    </row>
    <row r="80" spans="1:6" s="1013" customFormat="1" ht="25.5">
      <c r="A80" s="926" t="s">
        <v>586</v>
      </c>
      <c r="B80" s="1440" t="s">
        <v>2508</v>
      </c>
      <c r="C80" s="1439" t="s">
        <v>195</v>
      </c>
      <c r="D80" s="1438">
        <v>56</v>
      </c>
      <c r="E80" s="1438"/>
      <c r="F80" s="1438">
        <f>D80*E80</f>
        <v>0</v>
      </c>
    </row>
    <row r="82" spans="1:6" s="1013" customFormat="1">
      <c r="A82" s="1444"/>
      <c r="B82" s="1461" t="s">
        <v>2479</v>
      </c>
      <c r="C82" s="1146"/>
      <c r="D82" s="1436"/>
      <c r="E82" s="1436"/>
      <c r="F82" s="1435">
        <f>SUM(F54:F80)</f>
        <v>0</v>
      </c>
    </row>
    <row r="83" spans="1:6" s="1013" customFormat="1">
      <c r="A83" s="1444"/>
      <c r="B83" s="1460"/>
      <c r="C83" s="1433"/>
      <c r="D83" s="1432"/>
      <c r="E83" s="1432"/>
      <c r="F83" s="1433"/>
    </row>
    <row r="84" spans="1:6" s="1013" customFormat="1">
      <c r="A84" s="1459" t="s">
        <v>22</v>
      </c>
      <c r="B84" s="1458" t="s">
        <v>2509</v>
      </c>
      <c r="C84" s="1457"/>
      <c r="D84" s="1456"/>
      <c r="E84" s="1456"/>
      <c r="F84" s="1456"/>
    </row>
    <row r="85" spans="1:6" s="1013" customFormat="1">
      <c r="A85" s="1433"/>
      <c r="B85" s="1433"/>
      <c r="C85" s="1433"/>
      <c r="D85" s="1433"/>
      <c r="E85" s="1433"/>
      <c r="F85" s="1433"/>
    </row>
    <row r="86" spans="1:6" s="1013" customFormat="1" ht="25.5">
      <c r="A86" s="926" t="s">
        <v>1462</v>
      </c>
      <c r="B86" s="1440" t="s">
        <v>2510</v>
      </c>
      <c r="C86" s="1439" t="s">
        <v>1395</v>
      </c>
      <c r="D86" s="1453">
        <v>96</v>
      </c>
      <c r="E86" s="1438"/>
      <c r="F86" s="1438">
        <f>D86*E86</f>
        <v>0</v>
      </c>
    </row>
    <row r="87" spans="1:6" s="1013" customFormat="1">
      <c r="A87" s="926"/>
      <c r="B87" s="1044"/>
      <c r="C87" s="1146"/>
      <c r="D87" s="1452"/>
      <c r="E87" s="1436"/>
      <c r="F87" s="1436"/>
    </row>
    <row r="88" spans="1:6" s="1013" customFormat="1">
      <c r="A88" s="926" t="s">
        <v>550</v>
      </c>
      <c r="B88" s="1440" t="s">
        <v>2511</v>
      </c>
      <c r="C88" s="1439" t="s">
        <v>1616</v>
      </c>
      <c r="D88" s="1453">
        <v>482</v>
      </c>
      <c r="E88" s="1438"/>
      <c r="F88" s="1438">
        <f>D88*E88</f>
        <v>0</v>
      </c>
    </row>
    <row r="89" spans="1:6" s="1013" customFormat="1">
      <c r="A89" s="926"/>
      <c r="B89" s="1044"/>
      <c r="C89" s="1146"/>
      <c r="D89" s="1452"/>
      <c r="E89" s="1436"/>
      <c r="F89" s="1436"/>
    </row>
    <row r="90" spans="1:6" s="1013" customFormat="1" ht="38.25">
      <c r="A90" s="926" t="s">
        <v>552</v>
      </c>
      <c r="B90" s="1440" t="s">
        <v>2512</v>
      </c>
      <c r="C90" s="1439" t="s">
        <v>2513</v>
      </c>
      <c r="D90" s="1453">
        <v>482</v>
      </c>
      <c r="E90" s="1438"/>
      <c r="F90" s="1438">
        <f>D90*E90</f>
        <v>0</v>
      </c>
    </row>
    <row r="91" spans="1:6" s="1013" customFormat="1">
      <c r="A91" s="926"/>
      <c r="B91" s="1434"/>
      <c r="C91" s="1433"/>
      <c r="D91" s="1432"/>
      <c r="E91" s="1432"/>
      <c r="F91" s="1432"/>
    </row>
    <row r="92" spans="1:6" s="1013" customFormat="1" ht="25.5">
      <c r="A92" s="926" t="s">
        <v>554</v>
      </c>
      <c r="B92" s="1044" t="s">
        <v>2514</v>
      </c>
      <c r="C92" s="1146"/>
      <c r="D92" s="1436"/>
      <c r="E92" s="1436"/>
      <c r="F92" s="1436"/>
    </row>
    <row r="93" spans="1:6" s="1013" customFormat="1">
      <c r="A93" s="926"/>
      <c r="B93" s="1440" t="s">
        <v>2515</v>
      </c>
      <c r="C93" s="1439" t="s">
        <v>124</v>
      </c>
      <c r="D93" s="1438">
        <v>9</v>
      </c>
      <c r="E93" s="1438"/>
      <c r="F93" s="1438">
        <f>D93*E93</f>
        <v>0</v>
      </c>
    </row>
    <row r="94" spans="1:6" s="1013" customFormat="1">
      <c r="A94" s="926"/>
      <c r="B94" s="1434"/>
      <c r="C94" s="1433"/>
      <c r="D94" s="1432"/>
      <c r="E94" s="1432"/>
      <c r="F94" s="1432"/>
    </row>
    <row r="95" spans="1:6" s="1013" customFormat="1" ht="25.5">
      <c r="A95" s="926" t="s">
        <v>556</v>
      </c>
      <c r="B95" s="1044" t="s">
        <v>2516</v>
      </c>
      <c r="C95" s="1146"/>
      <c r="D95" s="1436"/>
      <c r="E95" s="1436"/>
      <c r="F95" s="1436"/>
    </row>
    <row r="96" spans="1:6" s="1013" customFormat="1">
      <c r="A96" s="926"/>
      <c r="B96" s="1440" t="s">
        <v>2517</v>
      </c>
      <c r="C96" s="1439" t="s">
        <v>124</v>
      </c>
      <c r="D96" s="1438">
        <v>0</v>
      </c>
      <c r="E96" s="1438"/>
      <c r="F96" s="1438">
        <f>D96*E96</f>
        <v>0</v>
      </c>
    </row>
    <row r="98" spans="1:6" s="1013" customFormat="1">
      <c r="A98" s="926" t="s">
        <v>558</v>
      </c>
      <c r="B98" s="1455" t="s">
        <v>2518</v>
      </c>
      <c r="C98" s="1454" t="s">
        <v>135</v>
      </c>
      <c r="D98" s="1453">
        <v>24</v>
      </c>
      <c r="E98" s="1438"/>
      <c r="F98" s="1438">
        <f>D98*E98</f>
        <v>0</v>
      </c>
    </row>
    <row r="99" spans="1:6" s="1013" customFormat="1">
      <c r="A99" s="926"/>
      <c r="B99" s="1331"/>
      <c r="C99" s="1145"/>
      <c r="D99" s="1452"/>
      <c r="E99" s="1436"/>
      <c r="F99" s="1436"/>
    </row>
    <row r="100" spans="1:6" s="1013" customFormat="1" ht="25.5">
      <c r="A100" s="926" t="s">
        <v>560</v>
      </c>
      <c r="B100" s="1440" t="s">
        <v>2519</v>
      </c>
      <c r="C100" s="1439" t="s">
        <v>135</v>
      </c>
      <c r="D100" s="1438">
        <v>24</v>
      </c>
      <c r="E100" s="1438"/>
      <c r="F100" s="1438">
        <f>D100*E100</f>
        <v>0</v>
      </c>
    </row>
    <row r="101" spans="1:6" s="1013" customFormat="1">
      <c r="A101" s="926"/>
      <c r="B101" s="1044"/>
      <c r="C101" s="1146"/>
      <c r="D101" s="1436"/>
      <c r="E101" s="1436"/>
      <c r="F101" s="1436"/>
    </row>
    <row r="102" spans="1:6" s="1013" customFormat="1" ht="66" customHeight="1">
      <c r="A102" s="926" t="s">
        <v>567</v>
      </c>
      <c r="B102" s="1440" t="s">
        <v>2520</v>
      </c>
      <c r="C102" s="1439" t="s">
        <v>135</v>
      </c>
      <c r="D102" s="1438">
        <v>48</v>
      </c>
      <c r="E102" s="1438"/>
      <c r="F102" s="1438">
        <f>D102*E102</f>
        <v>0</v>
      </c>
    </row>
    <row r="103" spans="1:6" s="1013" customFormat="1" ht="12" customHeight="1">
      <c r="A103" s="1444"/>
      <c r="B103" s="1434"/>
      <c r="C103" s="1433"/>
      <c r="D103" s="1432"/>
      <c r="E103" s="1432"/>
      <c r="F103" s="1432"/>
    </row>
    <row r="104" spans="1:6" s="1013" customFormat="1" ht="51">
      <c r="A104" s="1444"/>
      <c r="B104" s="1451" t="s">
        <v>2521</v>
      </c>
      <c r="C104" s="1450" t="s">
        <v>26</v>
      </c>
      <c r="D104" s="1449">
        <v>5</v>
      </c>
      <c r="E104" s="1449"/>
      <c r="F104" s="1449">
        <f>(SUM(F86:F102)+F106)*0.05</f>
        <v>0</v>
      </c>
    </row>
    <row r="105" spans="1:6" s="1013" customFormat="1">
      <c r="A105" s="1444"/>
      <c r="B105" s="1018"/>
      <c r="D105" s="1431"/>
      <c r="E105" s="1431"/>
      <c r="F105" s="1431"/>
    </row>
    <row r="106" spans="1:6" s="1013" customFormat="1" ht="63.75">
      <c r="A106" s="1444"/>
      <c r="B106" s="1448" t="s">
        <v>2522</v>
      </c>
      <c r="C106" s="1447" t="s">
        <v>135</v>
      </c>
      <c r="D106" s="1438">
        <v>100</v>
      </c>
      <c r="E106" s="1438"/>
      <c r="F106" s="1438">
        <f>D106*E106</f>
        <v>0</v>
      </c>
    </row>
    <row r="107" spans="1:6" s="1013" customFormat="1">
      <c r="A107" s="1444"/>
      <c r="B107" s="1446"/>
      <c r="C107" s="1146"/>
      <c r="D107" s="1436"/>
      <c r="E107" s="1436"/>
      <c r="F107" s="1436"/>
    </row>
    <row r="108" spans="1:6" s="1013" customFormat="1">
      <c r="A108" s="1444"/>
      <c r="B108" s="1445" t="s">
        <v>2479</v>
      </c>
      <c r="C108" s="1146"/>
      <c r="D108" s="1436"/>
      <c r="E108" s="1436"/>
      <c r="F108" s="1435">
        <f>SUM(F86:F106)</f>
        <v>0</v>
      </c>
    </row>
    <row r="109" spans="1:6" s="1013" customFormat="1">
      <c r="A109" s="1444"/>
      <c r="B109" s="1044"/>
      <c r="C109" s="1146"/>
      <c r="D109" s="1436"/>
      <c r="E109" s="1436"/>
      <c r="F109" s="1436"/>
    </row>
    <row r="110" spans="1:6" s="1013" customFormat="1">
      <c r="A110" s="1443"/>
      <c r="B110" s="1044"/>
      <c r="C110" s="1146"/>
      <c r="D110" s="1436"/>
      <c r="E110" s="1436"/>
      <c r="F110" s="1436"/>
    </row>
    <row r="111" spans="1:6" s="1013" customFormat="1" ht="13.5" customHeight="1">
      <c r="A111" s="967" t="s">
        <v>2464</v>
      </c>
      <c r="B111" s="1442" t="s">
        <v>2523</v>
      </c>
      <c r="C111" s="1267"/>
      <c r="D111" s="1441"/>
      <c r="E111" s="1441"/>
      <c r="F111" s="1441"/>
    </row>
    <row r="113" spans="1:6" s="1013" customFormat="1" ht="38.25">
      <c r="A113" s="926" t="s">
        <v>1462</v>
      </c>
      <c r="B113" s="1044" t="s">
        <v>2524</v>
      </c>
      <c r="C113" s="1146"/>
      <c r="D113" s="1436"/>
      <c r="E113" s="1436"/>
      <c r="F113" s="1436"/>
    </row>
    <row r="114" spans="1:6" s="1013" customFormat="1">
      <c r="A114" s="926"/>
      <c r="B114" s="1044"/>
      <c r="C114" s="1146"/>
      <c r="D114" s="1436"/>
      <c r="E114" s="1436"/>
      <c r="F114" s="1436"/>
    </row>
    <row r="115" spans="1:6" s="1013" customFormat="1">
      <c r="A115" s="926"/>
      <c r="B115" s="1440" t="s">
        <v>2525</v>
      </c>
      <c r="C115" s="1439" t="s">
        <v>195</v>
      </c>
      <c r="D115" s="1438">
        <v>503</v>
      </c>
      <c r="E115" s="1438"/>
      <c r="F115" s="1438">
        <f>D115*E115</f>
        <v>0</v>
      </c>
    </row>
    <row r="116" spans="1:6" s="1013" customFormat="1">
      <c r="A116" s="926"/>
      <c r="B116" s="1434"/>
      <c r="C116" s="1433"/>
      <c r="D116" s="1432"/>
      <c r="E116" s="1432"/>
      <c r="F116" s="1432"/>
    </row>
    <row r="117" spans="1:6" s="1013" customFormat="1" ht="38.25">
      <c r="A117" s="926" t="s">
        <v>550</v>
      </c>
      <c r="B117" s="1044" t="s">
        <v>2526</v>
      </c>
      <c r="C117" s="1146"/>
      <c r="D117" s="1436"/>
      <c r="E117" s="1436"/>
      <c r="F117" s="1436"/>
    </row>
    <row r="118" spans="1:6">
      <c r="A118" s="926"/>
      <c r="B118" s="1044"/>
      <c r="C118" s="1146"/>
      <c r="D118" s="1436"/>
      <c r="E118" s="1436"/>
      <c r="F118" s="1436"/>
    </row>
    <row r="119" spans="1:6">
      <c r="A119" s="926"/>
      <c r="B119" s="1044"/>
      <c r="C119" s="1146"/>
      <c r="D119" s="1436"/>
      <c r="E119" s="1436"/>
      <c r="F119" s="1436"/>
    </row>
    <row r="120" spans="1:6">
      <c r="A120" s="1027"/>
      <c r="B120" s="1440" t="s">
        <v>2527</v>
      </c>
      <c r="C120" s="1439" t="s">
        <v>1616</v>
      </c>
      <c r="D120" s="1438">
        <v>21</v>
      </c>
      <c r="E120" s="1438"/>
      <c r="F120" s="1438">
        <f>D120*E120</f>
        <v>0</v>
      </c>
    </row>
    <row r="121" spans="1:6">
      <c r="A121" s="1027"/>
      <c r="B121" s="1044"/>
      <c r="C121" s="1146"/>
      <c r="D121" s="1436"/>
      <c r="E121" s="1436"/>
      <c r="F121" s="1436"/>
    </row>
    <row r="122" spans="1:6" ht="25.5">
      <c r="A122" s="1027" t="s">
        <v>552</v>
      </c>
      <c r="B122" s="1044" t="s">
        <v>2528</v>
      </c>
      <c r="C122" s="1146" t="s">
        <v>124</v>
      </c>
      <c r="D122" s="1436">
        <v>1</v>
      </c>
      <c r="E122" s="1436"/>
      <c r="F122" s="1436">
        <f>D122*E122</f>
        <v>0</v>
      </c>
    </row>
    <row r="123" spans="1:6">
      <c r="A123" s="1027"/>
      <c r="B123" s="1440" t="s">
        <v>2529</v>
      </c>
      <c r="C123" s="1439"/>
      <c r="D123" s="1438"/>
      <c r="E123" s="1438"/>
      <c r="F123" s="1438"/>
    </row>
    <row r="124" spans="1:6">
      <c r="A124" s="1027"/>
      <c r="B124" s="1044"/>
      <c r="C124" s="1146"/>
      <c r="D124" s="1436"/>
      <c r="E124" s="1436"/>
      <c r="F124" s="1436"/>
    </row>
    <row r="125" spans="1:6">
      <c r="A125" s="926"/>
      <c r="B125" s="1437" t="s">
        <v>2479</v>
      </c>
      <c r="C125" s="1146"/>
      <c r="D125" s="1436"/>
      <c r="E125" s="1436"/>
      <c r="F125" s="1435">
        <f>SUM(F114:F124)</f>
        <v>0</v>
      </c>
    </row>
  </sheetData>
  <conditionalFormatting sqref="F1">
    <cfRule type="cellIs" dxfId="0" priority="1" operator="equal">
      <formula>0</formula>
    </cfRule>
  </conditionalFormatting>
  <printOptions horizontalCentered="1"/>
  <pageMargins left="0.98425196850393704" right="0.39370078740157483" top="1.4173228346456694" bottom="0.78740157480314965" header="0.39370078740157483" footer="0.39370078740157483"/>
  <pageSetup paperSize="9" orientation="portrait" r:id="rId1"/>
  <headerFooter>
    <oddHeader>&amp;C&amp;7&amp;G</oddHeader>
    <oddFooter>&amp;LNačrt s področja gradbeništva&amp;C&amp;G
&amp;A&amp;R&amp;P/&amp;N</oddFooter>
  </headerFooter>
  <rowBreaks count="5" manualBreakCount="5">
    <brk id="21" max="6" man="1"/>
    <brk id="50" max="6" man="1"/>
    <brk id="74" max="16383" man="1"/>
    <brk id="82" max="6" man="1"/>
    <brk id="109" max="16383"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FBE31E644B8A14FB0B4786A4A645C1B" ma:contentTypeVersion="20" ma:contentTypeDescription="Ustvari nov dokument." ma:contentTypeScope="" ma:versionID="dacac08c237c81d4604d5c0b192a4085">
  <xsd:schema xmlns:xsd="http://www.w3.org/2001/XMLSchema" xmlns:xs="http://www.w3.org/2001/XMLSchema" xmlns:p="http://schemas.microsoft.com/office/2006/metadata/properties" xmlns:ns2="74f7af50-f2d4-4de2-8f38-7b28da80ba69" xmlns:ns3="6eab7f14-bfbb-4cf9-a167-0c1ac29b930a" targetNamespace="http://schemas.microsoft.com/office/2006/metadata/properties" ma:root="true" ma:fieldsID="8a3418630f1a0995251fd2baadfd118b" ns2:_="" ns3:_="">
    <xsd:import namespace="74f7af50-f2d4-4de2-8f38-7b28da80ba69"/>
    <xsd:import namespace="6eab7f14-bfbb-4cf9-a167-0c1ac29b930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f7af50-f2d4-4de2-8f38-7b28da80b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9ca2da06-c29e-48a4-8167-633da405d98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eab7f14-bfbb-4cf9-a167-0c1ac29b930a"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081ad80a-7103-454d-8422-3de589a6f0de}" ma:internalName="TaxCatchAll" ma:showField="CatchAllData" ma:web="6eab7f14-bfbb-4cf9-a167-0c1ac29b93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4f7af50-f2d4-4de2-8f38-7b28da80ba69">
      <Terms xmlns="http://schemas.microsoft.com/office/infopath/2007/PartnerControls"/>
    </lcf76f155ced4ddcb4097134ff3c332f>
    <TaxCatchAll xmlns="6eab7f14-bfbb-4cf9-a167-0c1ac29b930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9C981A-B545-436C-A608-5B632A3F63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f7af50-f2d4-4de2-8f38-7b28da80ba69"/>
    <ds:schemaRef ds:uri="6eab7f14-bfbb-4cf9-a167-0c1ac29b9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A537E7-2826-4C03-88A8-BE1E615472D4}">
  <ds:schemaRefs>
    <ds:schemaRef ds:uri="http://schemas.microsoft.com/office/2006/metadata/properties"/>
    <ds:schemaRef ds:uri="http://schemas.microsoft.com/office/infopath/2007/PartnerControls"/>
    <ds:schemaRef ds:uri="74f7af50-f2d4-4de2-8f38-7b28da80ba69"/>
    <ds:schemaRef ds:uri="6eab7f14-bfbb-4cf9-a167-0c1ac29b930a"/>
  </ds:schemaRefs>
</ds:datastoreItem>
</file>

<file path=customXml/itemProps3.xml><?xml version="1.0" encoding="utf-8"?>
<ds:datastoreItem xmlns:ds="http://schemas.openxmlformats.org/officeDocument/2006/customXml" ds:itemID="{4832DD4B-08CF-41CD-A9BD-B17A6E5687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43</vt:i4>
      </vt:variant>
      <vt:variant>
        <vt:lpstr>Imenovani obsegi</vt:lpstr>
      </vt:variant>
      <vt:variant>
        <vt:i4>44</vt:i4>
      </vt:variant>
    </vt:vector>
  </HeadingPairs>
  <TitlesOfParts>
    <vt:vector size="87" baseType="lpstr">
      <vt:lpstr>SKUPNA REKAPITULACIJA</vt:lpstr>
      <vt:lpstr>REKAPITULACIJA GO</vt:lpstr>
      <vt:lpstr>SPLOŠNE OPOMBE</vt:lpstr>
      <vt:lpstr>SPLOŠNA DOLOČILA</vt:lpstr>
      <vt:lpstr>A 0. PRIPRAVLJALNA DELA</vt:lpstr>
      <vt:lpstr>A III. ZIDARSKA DELA - RAZNO</vt:lpstr>
      <vt:lpstr>B II. KLJUČAVNIČARSKA DELA</vt:lpstr>
      <vt:lpstr>A VI. KANALIZACIJA</vt:lpstr>
      <vt:lpstr>B I. KROVSKO KLEPARSKA DELA</vt:lpstr>
      <vt:lpstr>B I. KLJUČAVNIČARSKA DELA</vt:lpstr>
      <vt:lpstr>B I.NOT. STAVBNOMIZARSKA DELA</vt:lpstr>
      <vt:lpstr>B II. TLAKARSKA DELA</vt:lpstr>
      <vt:lpstr>B III. KERAMIČARSKA DELA</vt:lpstr>
      <vt:lpstr>B IV. SUHOMONTAŽNA DELA</vt:lpstr>
      <vt:lpstr>B V. SLIKOPLESKARSKA DELA</vt:lpstr>
      <vt:lpstr>B VIII. FASADERSKA DELA</vt:lpstr>
      <vt:lpstr>B VI. PODOPOLAGARSKA DELA </vt:lpstr>
      <vt:lpstr>B VII. FASADERSKA DELA </vt:lpstr>
      <vt:lpstr>B VIII. STEKLARSKA DELA</vt:lpstr>
      <vt:lpstr>B IX. RAVNA STREHA - TLAK</vt:lpstr>
      <vt:lpstr>B IX. KLJUČAV. IN RAZNA DELA</vt:lpstr>
      <vt:lpstr>SPLOŠNO</vt:lpstr>
      <vt:lpstr>ELEKTRO REK.</vt:lpstr>
      <vt:lpstr>JAKI TOK</vt:lpstr>
      <vt:lpstr>STREL.</vt:lpstr>
      <vt:lpstr>DEA</vt:lpstr>
      <vt:lpstr>IKS</vt:lpstr>
      <vt:lpstr>KONTROLA PRISTOPA</vt:lpstr>
      <vt:lpstr>VIDEO</vt:lpstr>
      <vt:lpstr>Vlom</vt:lpstr>
      <vt:lpstr>Zun. razsv.</vt:lpstr>
      <vt:lpstr>NN kan., zaščita, izkopi</vt:lpstr>
      <vt:lpstr>NN razvod</vt:lpstr>
      <vt:lpstr>TK kan.</vt:lpstr>
      <vt:lpstr>STROJNE REK.</vt:lpstr>
      <vt:lpstr>SI-splošno </vt:lpstr>
      <vt:lpstr>A. VODOVOD IN KANALIZACIJA</vt:lpstr>
      <vt:lpstr>B. RAD. OGREVANJE</vt:lpstr>
      <vt:lpstr>C. PREZRAČEVANJE</vt:lpstr>
      <vt:lpstr>D. OGR. IN HLAJENJE </vt:lpstr>
      <vt:lpstr>E. KOMPRESORSKA POSTAJA</vt:lpstr>
      <vt:lpstr>ZU REK.</vt:lpstr>
      <vt:lpstr>ZUNANJA UREDITEV</vt:lpstr>
      <vt:lpstr>'A 0. PRIPRAVLJALNA DELA'!Področje_tiskanja</vt:lpstr>
      <vt:lpstr>'A III. ZIDARSKA DELA - RAZNO'!Področje_tiskanja</vt:lpstr>
      <vt:lpstr>'A. VODOVOD IN KANALIZACIJA'!Področje_tiskanja</vt:lpstr>
      <vt:lpstr>'B V. SLIKOPLESKARSKA DELA'!Področje_tiskanja</vt:lpstr>
      <vt:lpstr>'B VII. FASADERSKA DELA '!Področje_tiskanja</vt:lpstr>
      <vt:lpstr>'B. RAD. OGREVANJE'!Področje_tiskanja</vt:lpstr>
      <vt:lpstr>'C. PREZRAČEVANJE'!Področje_tiskanja</vt:lpstr>
      <vt:lpstr>'D. OGR. IN HLAJENJE '!Področje_tiskanja</vt:lpstr>
      <vt:lpstr>'E. KOMPRESORSKA POSTAJA'!Področje_tiskanja</vt:lpstr>
      <vt:lpstr>IKS!Področje_tiskanja</vt:lpstr>
      <vt:lpstr>'JAKI TOK'!Področje_tiskanja</vt:lpstr>
      <vt:lpstr>'NN kan., zaščita, izkopi'!Področje_tiskanja</vt:lpstr>
      <vt:lpstr>'NN razvod'!Področje_tiskanja</vt:lpstr>
      <vt:lpstr>'REKAPITULACIJA GO'!Področje_tiskanja</vt:lpstr>
      <vt:lpstr>'SI-splošno '!Področje_tiskanja</vt:lpstr>
      <vt:lpstr>'SKUPNA REKAPITULACIJA'!Področje_tiskanja</vt:lpstr>
      <vt:lpstr>'SPLOŠNE OPOMBE'!Področje_tiskanja</vt:lpstr>
      <vt:lpstr>STREL.!Področje_tiskanja</vt:lpstr>
      <vt:lpstr>'STROJNE REK.'!Področje_tiskanja</vt:lpstr>
      <vt:lpstr>'TK kan.'!Področje_tiskanja</vt:lpstr>
      <vt:lpstr>VIDEO!Področje_tiskanja</vt:lpstr>
      <vt:lpstr>'ZU REK.'!Področje_tiskanja</vt:lpstr>
      <vt:lpstr>'Zun. razsv.'!Področje_tiskanja</vt:lpstr>
      <vt:lpstr>'A 0. PRIPRAVLJALNA DELA'!Tiskanje_naslovov</vt:lpstr>
      <vt:lpstr>'A III. ZIDARSKA DELA - RAZNO'!Tiskanje_naslovov</vt:lpstr>
      <vt:lpstr>'A VI. KANALIZACIJA'!Tiskanje_naslovov</vt:lpstr>
      <vt:lpstr>'A. VODOVOD IN KANALIZACIJA'!Tiskanje_naslovov</vt:lpstr>
      <vt:lpstr>'B I. KLJUČAVNIČARSKA DELA'!Tiskanje_naslovov</vt:lpstr>
      <vt:lpstr>'B I.NOT. STAVBNOMIZARSKA DELA'!Tiskanje_naslovov</vt:lpstr>
      <vt:lpstr>'B II. KLJUČAVNIČARSKA DELA'!Tiskanje_naslovov</vt:lpstr>
      <vt:lpstr>'B II. TLAKARSKA DELA'!Tiskanje_naslovov</vt:lpstr>
      <vt:lpstr>'B III. KERAMIČARSKA DELA'!Tiskanje_naslovov</vt:lpstr>
      <vt:lpstr>'B IV. SUHOMONTAŽNA DELA'!Tiskanje_naslovov</vt:lpstr>
      <vt:lpstr>'B IX. KLJUČAV. IN RAZNA DELA'!Tiskanje_naslovov</vt:lpstr>
      <vt:lpstr>'B IX. RAVNA STREHA - TLAK'!Tiskanje_naslovov</vt:lpstr>
      <vt:lpstr>'B V. SLIKOPLESKARSKA DELA'!Tiskanje_naslovov</vt:lpstr>
      <vt:lpstr>'B VI. PODOPOLAGARSKA DELA '!Tiskanje_naslovov</vt:lpstr>
      <vt:lpstr>'B VII. FASADERSKA DELA '!Tiskanje_naslovov</vt:lpstr>
      <vt:lpstr>'B VIII. FASADERSKA DELA'!Tiskanje_naslovov</vt:lpstr>
      <vt:lpstr>'B. RAD. OGREVANJE'!Tiskanje_naslovov</vt:lpstr>
      <vt:lpstr>'C. PREZRAČEVANJE'!Tiskanje_naslovov</vt:lpstr>
      <vt:lpstr>'D. OGR. IN HLAJENJE '!Tiskanje_naslovov</vt:lpstr>
      <vt:lpstr>'E. KOMPRESORSKA POSTAJA'!Tiskanje_naslovov</vt:lpstr>
      <vt:lpstr>'SI-splošno '!Tiskanje_naslovov</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fortic</dc:creator>
  <cp:keywords/>
  <dc:description/>
  <cp:lastModifiedBy>Tomaž Vidiovič</cp:lastModifiedBy>
  <cp:revision/>
  <cp:lastPrinted>2026-06-15T21:46:53Z</cp:lastPrinted>
  <dcterms:created xsi:type="dcterms:W3CDTF">2013-10-14T06:50:22Z</dcterms:created>
  <dcterms:modified xsi:type="dcterms:W3CDTF">2026-06-16T09:49:57Z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y fmtid="{D5CDD505-2E9C-101B-9397-08002B2CF9AE}" pid="3" name="ContentTypeId">
    <vt:lpwstr>0x0101000FBE31E644B8A14FB0B4786A4A645C1B</vt:lpwstr>
  </property>
  <property fmtid="{D5CDD505-2E9C-101B-9397-08002B2CF9AE}" pid="4" name="MediaServiceImageTags">
    <vt:lpwstr/>
  </property>
</Properties>
</file>